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Начальник\Исполнение за 2025 год\материалы\"/>
    </mc:Choice>
  </mc:AlternateContent>
  <xr:revisionPtr revIDLastSave="0" documentId="13_ncr:1_{16ABEA85-A519-4162-BC59-29259E05BC0D}" xr6:coauthVersionLast="47" xr6:coauthVersionMax="47" xr10:uidLastSave="{00000000-0000-0000-0000-000000000000}"/>
  <bookViews>
    <workbookView xWindow="-120" yWindow="-120" windowWidth="29040" windowHeight="15840" activeTab="2" xr2:uid="{12C7B911-A49A-4A03-8FEA-D58EA3F15BD8}"/>
  </bookViews>
  <sheets>
    <sheet name="прил2" sheetId="1" r:id="rId1"/>
    <sheet name="прил3" sheetId="2" r:id="rId2"/>
    <sheet name="прил4" sheetId="3" r:id="rId3"/>
    <sheet name="прил5" sheetId="4" r:id="rId4"/>
    <sheet name="прил6" sheetId="5" r:id="rId5"/>
  </sheets>
  <definedNames>
    <definedName name="_xlnm._FilterDatabase" localSheetId="0" hidden="1">прил2!$A$6:$U$676</definedName>
    <definedName name="_xlnm._FilterDatabase" localSheetId="1" hidden="1">прил3!$A$7:$AB$776</definedName>
    <definedName name="_xlnm.Print_Titles" localSheetId="0">прил2!$4:$6</definedName>
    <definedName name="_xlnm.Print_Titles" localSheetId="1">прил3!$5:$7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5" l="1"/>
  <c r="C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D7" i="3"/>
  <c r="D15" i="3"/>
  <c r="D17" i="3"/>
  <c r="D19" i="3"/>
  <c r="D24" i="3"/>
  <c r="D28" i="3"/>
  <c r="D30" i="3"/>
  <c r="D37" i="3"/>
  <c r="D42" i="3"/>
  <c r="D53" i="3"/>
  <c r="D56" i="3"/>
  <c r="E51" i="3"/>
  <c r="F51" i="3"/>
  <c r="D51" i="3"/>
  <c r="E24" i="3"/>
  <c r="F26" i="3"/>
  <c r="F13" i="3"/>
  <c r="F55" i="3"/>
  <c r="F54" i="3"/>
  <c r="E53" i="3"/>
  <c r="F50" i="3"/>
  <c r="E49" i="3"/>
  <c r="D49" i="3"/>
  <c r="F48" i="3"/>
  <c r="E47" i="3"/>
  <c r="D47" i="3"/>
  <c r="F46" i="3"/>
  <c r="F45" i="3"/>
  <c r="F44" i="3"/>
  <c r="F43" i="3"/>
  <c r="E42" i="3"/>
  <c r="F41" i="3"/>
  <c r="E40" i="3"/>
  <c r="D40" i="3"/>
  <c r="F39" i="3"/>
  <c r="F38" i="3"/>
  <c r="E37" i="3"/>
  <c r="F36" i="3"/>
  <c r="F35" i="3"/>
  <c r="F34" i="3"/>
  <c r="F33" i="3"/>
  <c r="F32" i="3"/>
  <c r="F31" i="3"/>
  <c r="E30" i="3"/>
  <c r="F29" i="3"/>
  <c r="E28" i="3"/>
  <c r="F27" i="3"/>
  <c r="F25" i="3"/>
  <c r="F23" i="3"/>
  <c r="F22" i="3"/>
  <c r="F21" i="3"/>
  <c r="F20" i="3"/>
  <c r="E19" i="3"/>
  <c r="F18" i="3"/>
  <c r="E17" i="3"/>
  <c r="F16" i="3"/>
  <c r="E15" i="3"/>
  <c r="F14" i="3"/>
  <c r="F12" i="3"/>
  <c r="F11" i="3"/>
  <c r="F10" i="3"/>
  <c r="F9" i="3"/>
  <c r="F8" i="3"/>
  <c r="E7" i="3"/>
  <c r="E24" i="5" l="1"/>
  <c r="E23" i="4"/>
  <c r="F30" i="3"/>
  <c r="F17" i="3"/>
  <c r="F19" i="3"/>
  <c r="F47" i="3"/>
  <c r="F42" i="3"/>
  <c r="F37" i="3"/>
  <c r="F24" i="3"/>
  <c r="F53" i="3"/>
  <c r="F40" i="3"/>
  <c r="F15" i="3"/>
  <c r="F28" i="3"/>
  <c r="F7" i="3"/>
  <c r="F49" i="3"/>
  <c r="F56" i="3" l="1"/>
</calcChain>
</file>

<file path=xl/sharedStrings.xml><?xml version="1.0" encoding="utf-8"?>
<sst xmlns="http://schemas.openxmlformats.org/spreadsheetml/2006/main" count="4451" uniqueCount="692">
  <si>
    <t>8080129999</t>
  </si>
  <si>
    <t>200</t>
  </si>
  <si>
    <t>8060225000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</si>
  <si>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</si>
  <si>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</si>
  <si>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/>
  </si>
  <si>
    <t>Представительские и иные расходы, связанные с представительской деятельностью органов местного самоуправления Черемховского районного муниципального образования</t>
  </si>
  <si>
    <t>8060200000</t>
  </si>
  <si>
    <t xml:space="preserve">Представительские и иные расходы, связанные с представительской деятельностью </t>
  </si>
  <si>
    <t>800</t>
  </si>
  <si>
    <t>80601S2370</t>
  </si>
  <si>
    <t>Иные бюджетные ассигнования</t>
  </si>
  <si>
    <t>Реализация мероприятий перечня проектов народных инициатив</t>
  </si>
  <si>
    <t>8060100000</t>
  </si>
  <si>
    <t>Резерв средств на финансовое обеспечение расходных обязательств Черемховского районного муниципального образования</t>
  </si>
  <si>
    <t>8060000000</t>
  </si>
  <si>
    <t>Непрограммные расходы  органов местного самоуправления Черемховского районного муниципального образования</t>
  </si>
  <si>
    <t>8050129999</t>
  </si>
  <si>
    <t>Мобилизационная подготовка экономики</t>
  </si>
  <si>
    <t>Реализация направлений расходов основного мероприятия  подпрограммы муниципальной программы, а также непрограммных направлений расходов органов местного самоуправления</t>
  </si>
  <si>
    <t>8050100000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</si>
  <si>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</si>
  <si>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8050000000</t>
  </si>
  <si>
    <t>Мобилизационная подготовка Черемховского районного муниципального образования</t>
  </si>
  <si>
    <t>8040100000</t>
  </si>
  <si>
    <t>Резервные фонды</t>
  </si>
  <si>
    <t>Резервный фонд Администрации Черемховского районного муниципального образования</t>
  </si>
  <si>
    <t>8040000000</t>
  </si>
  <si>
    <t>Резервные фонды местных администраций</t>
  </si>
  <si>
    <t>8020220191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</si>
  <si>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</si>
  <si>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</si>
  <si>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</si>
  <si>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поселений по внешнему муниципальному финансовому контролю</t>
  </si>
  <si>
    <t>8020220190</t>
  </si>
  <si>
    <t>Обеспечение функций органов местного самоуправления</t>
  </si>
  <si>
    <t>8020200000</t>
  </si>
  <si>
    <t>Аппарат управления контрольно - счетной палаты муниципального образования</t>
  </si>
  <si>
    <t>8020120190</t>
  </si>
  <si>
    <t>8020100000</t>
  </si>
  <si>
    <t>Руководитель контрольно-счетной палаты муниципального образования</t>
  </si>
  <si>
    <t>8020000000</t>
  </si>
  <si>
    <t>Обеспечение деятельности Контрольно-счетной палаты Черемховского районного муниципального образования</t>
  </si>
  <si>
    <t>8010220190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</si>
  <si>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</si>
  <si>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8010200000</t>
  </si>
  <si>
    <t>Аппарат управления представительного органа муниципального образования</t>
  </si>
  <si>
    <t>8010120190</t>
  </si>
  <si>
    <t>8010100000</t>
  </si>
  <si>
    <t>Председатель представительного органа муниципального образования</t>
  </si>
  <si>
    <t>8010000000</t>
  </si>
  <si>
    <t>Обеспечение деятельности Думы Черемховского районного муниципального образования</t>
  </si>
  <si>
    <t>8000000000</t>
  </si>
  <si>
    <t>Непрограммные расходы</t>
  </si>
  <si>
    <t>7020120159</t>
  </si>
  <si>
    <t>Другие вопросы в области социальной политики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</si>
  <si>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</si>
  <si>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7020120059</t>
  </si>
  <si>
    <t>Чествование участников ВОВ и ветеранов администрации в юбилейные даты</t>
  </si>
  <si>
    <t>7020120058</t>
  </si>
  <si>
    <t>Проведение мероприятий, приуроченных к Декаде инвалидов</t>
  </si>
  <si>
    <t>7020120057</t>
  </si>
  <si>
    <t>Проведение мероприятий, посвященных Международному дню пожилых людей</t>
  </si>
  <si>
    <t>7020120056</t>
  </si>
  <si>
    <t>Проведение мероприятий, посвященных празднованию Дня Победы</t>
  </si>
  <si>
    <t>7020120054</t>
  </si>
  <si>
    <t>Проведение мероприятий, посвященных празднованию Дня защитника Отечества</t>
  </si>
  <si>
    <t>7020100000</t>
  </si>
  <si>
    <t>Основное мероприятие: Организация досуговых мероприятий, в том числе, приуроченных к праздникам и памятным датам</t>
  </si>
  <si>
    <t>7020000000</t>
  </si>
  <si>
    <t>Подпрограмма "Поддержка мероприятий, проводимых для пожилых людей на территории Черемховского районного муниципального образования"</t>
  </si>
  <si>
    <t>7010220052</t>
  </si>
  <si>
    <t>Проведение районных конкурсов, спортивных мероприятий, благотворительных акций</t>
  </si>
  <si>
    <t>7010200000</t>
  </si>
  <si>
    <t>Основное мероприятие: Проведение комплекса мероприятий, направленных на создание условий для достижения социальной адаптации и самореализации инвалидов и других маломобильных групп населения Черемховского района</t>
  </si>
  <si>
    <t>7010120050</t>
  </si>
  <si>
    <t>Культура</t>
  </si>
  <si>
    <t>Реализация мероприятий по подготовке учреждений культуры к обслуживанию людей с ограниченными возможностями</t>
  </si>
  <si>
    <t>7010100000</t>
  </si>
  <si>
    <t>Основное мероприятие: Проведение мероприятий по повышению доступности социально значимых объектов и услуг для инвалидов и других маломобильных групп населения Черемховского района</t>
  </si>
  <si>
    <t>7010000000</t>
  </si>
  <si>
    <t>Подпрограмма "Доступная среда для инвалидов и других маломобильных групп населения в Черемховском районном муниципальном образовании"</t>
  </si>
  <si>
    <t>7000000000</t>
  </si>
  <si>
    <t>Муниципальная программа "Социальная поддержка населения Черемховского районного муниципального образования"</t>
  </si>
  <si>
    <t>6900120147</t>
  </si>
  <si>
    <t>Другие вопросы в области здравоохранения</t>
  </si>
  <si>
    <t>Оплата за обучение студентов в средних специальных учебных заведениях</t>
  </si>
  <si>
    <t>6900120048</t>
  </si>
  <si>
    <t>Обеспечение ГСМ  ОГБУЗ ИОКТБ Черемховский филиал для ежеквартальных выездов медицинских работников</t>
  </si>
  <si>
    <t>300</t>
  </si>
  <si>
    <t>6900120047</t>
  </si>
  <si>
    <t>Социальное обеспечение и иные выплаты населению</t>
  </si>
  <si>
    <t>Единовременные выплаты молодым специалистам с высшим или средним профессиональным образованием, работающим в медицинских учреждениях Черемховского района</t>
  </si>
  <si>
    <t>6900100000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</si>
  <si>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</si>
  <si>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6900000000</t>
  </si>
  <si>
    <t>Муниципальная программа "Здоровье населения в Черемховском районном муниципальном образовании"</t>
  </si>
  <si>
    <t>6850220068</t>
  </si>
  <si>
    <t>Другие вопросы в области национальной экономики</t>
  </si>
  <si>
    <t>Печать и издание наглядно-демонстрационных материалов и рекламной продукции</t>
  </si>
  <si>
    <t>6850200000</t>
  </si>
  <si>
    <t>Основное мероприятие: Реализация мероприятий, направленных на информирование и обучение граждан о Черемховском районе</t>
  </si>
  <si>
    <t>6850120067</t>
  </si>
  <si>
    <t>Событийно-туристический фестиваль в Черемховском районе "Сибирский трофей"</t>
  </si>
  <si>
    <t>6850120066</t>
  </si>
  <si>
    <t>Командное первенство рыболовов по подледной ловле рыбы в Черемховском районе</t>
  </si>
  <si>
    <t>6850100000</t>
  </si>
  <si>
    <t>Основное мероприятие: Вовлечение широких слоев населения в мероприятия туристской направленности</t>
  </si>
  <si>
    <t>6850000000</t>
  </si>
  <si>
    <t>Подпрограмма "Развитие туризма в Черемховском районном муниципальном образовании"</t>
  </si>
  <si>
    <t>6840120146</t>
  </si>
  <si>
    <t>Молодежная политика</t>
  </si>
  <si>
    <t>Выявление и уничтожение площадей произрастания наркосодержащих растений</t>
  </si>
  <si>
    <t>6840120046</t>
  </si>
  <si>
    <t>Организация и проведение комплекса мероприятий по профилактике социально негативных явлений</t>
  </si>
  <si>
    <t>6840100000</t>
  </si>
  <si>
    <t>Основное мероприятие: Осуществление комплексных профилактических мероприятий, направленных на улучшение наркоситуации в Черемховском районе</t>
  </si>
  <si>
    <t>6840000000</t>
  </si>
  <si>
    <t xml:space="preserve">Подпрограмма "Комплексные меры профилактики  злоупотребления наркотическими средствами и психотропными веществами в Черемховском районном муниципальном образовании" </t>
  </si>
  <si>
    <t>68301L4970</t>
  </si>
  <si>
    <t>Социальное обеспечение населения</t>
  </si>
  <si>
    <t>Реализация мероприятий по обеспечению жильем молодых семей</t>
  </si>
  <si>
    <t>6830100000</t>
  </si>
  <si>
    <t>Основное мероприятие: Поддержка молодых семей и молодых специалистов в решении жилищной проблемы</t>
  </si>
  <si>
    <t>6830000000</t>
  </si>
  <si>
    <t>Подпрограмма "Молодым семьям – доступное жилье"</t>
  </si>
  <si>
    <t>68202S2922</t>
  </si>
  <si>
    <t>Физическая культура</t>
  </si>
  <si>
    <t>Приобретение оборудования и создание плоскостных спортивных сооружений в сельской местности</t>
  </si>
  <si>
    <t>6820220044</t>
  </si>
  <si>
    <t>Приобретение спортивного  инвентаря для организации физкультурной и спортивной работы</t>
  </si>
  <si>
    <t>6820220043</t>
  </si>
  <si>
    <t>Проведение районного конкурса социально значимых проектов «Черемховский район – территория спорта»</t>
  </si>
  <si>
    <t>6820200000</t>
  </si>
  <si>
    <t>Основное мероприятие: Развитие спортивной инфраструктуры и материально- технической базы</t>
  </si>
  <si>
    <t>6820120242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</si>
  <si>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</si>
  <si>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6820120042</t>
  </si>
  <si>
    <t>Организация и проведение испытаний Всероссийского физкультурно – спортивного комплекса «Готов к труду и обороне» (ГТО) среди населения</t>
  </si>
  <si>
    <t>6820120040</t>
  </si>
  <si>
    <t>Проведение районных спортивных соревнований и физкультурно-массовых мероприятий</t>
  </si>
  <si>
    <t>6820100000</t>
  </si>
  <si>
    <t>Основное мероприятие: Проведение спортивных соревнований и физкультурно-массовых мероприятий</t>
  </si>
  <si>
    <t>6820000000</t>
  </si>
  <si>
    <t>Подпрограмма "Развитие физической культуры и спорта в Черемховском районном муниципальном образовании"</t>
  </si>
  <si>
    <t>6810120037</t>
  </si>
  <si>
    <t>Организация районных мероприятий, направленных на реализацию экономического, интеллектуального, профессионального и творческого потенциала молодежи</t>
  </si>
  <si>
    <t>6810100000</t>
  </si>
  <si>
    <t>Основное мероприятие: Реализация комплекса мероприятий, направленных на становление, развитие молодых граждан, решение молодежных проблем</t>
  </si>
  <si>
    <t>6810000000</t>
  </si>
  <si>
    <t>Подпрограмма "Молодежная политика в Черемховском районном муниципальном образовании"</t>
  </si>
  <si>
    <t>6800000000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</si>
  <si>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</t>
  </si>
  <si>
    <t>6740320075</t>
  </si>
  <si>
    <t>Выставки в школьных библиотеках материалов СМИ по вопросам противодействия экстремизму и терроризму на тему "Будущее без терроризма, терроризм без будущего!"</t>
  </si>
  <si>
    <t>6740300000</t>
  </si>
  <si>
    <t>Основное мероприятие: Реализация мер, направленных на формирование у граждан толерантного сознания и поведения, противодействие экстремизму, профилактику и предупреждение межэтнических, межконфессиональных конфликтов</t>
  </si>
  <si>
    <t>6740220073</t>
  </si>
  <si>
    <t>Проведение культурно-массовых мероприятий, направленных на укрепление межнациональных отношений</t>
  </si>
  <si>
    <t>6740200000</t>
  </si>
  <si>
    <t>Основное мероприятие: Проведение мероприятий, направленных на сохранение традиций и культурных ценностей коренных народов Сибири</t>
  </si>
  <si>
    <t>6740120072</t>
  </si>
  <si>
    <t>Мероприятия, посвященные Дню народного единства (4 ноября)</t>
  </si>
  <si>
    <t>6740100000</t>
  </si>
  <si>
    <t>Основное мероприятие: 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Черемховского района</t>
  </si>
  <si>
    <t>6740000000</t>
  </si>
  <si>
    <t>Подпрограмма "Реализация государственной Национальной политики в Черемховском районном муниципальном образовании"</t>
  </si>
  <si>
    <t>67303S2370</t>
  </si>
  <si>
    <t>Другие вопросы в области национальной безопасности и правоохранительной деятельности</t>
  </si>
  <si>
    <t>6730300000</t>
  </si>
  <si>
    <t>Основное мероприятие: Организация системы оповещения населения о чрезвычайных ситуациях</t>
  </si>
  <si>
    <t>6730220290</t>
  </si>
  <si>
    <t>Обеспечение деятельности муниципальных учреждений</t>
  </si>
  <si>
    <t>6730220100</t>
  </si>
  <si>
    <t>Профессиональная подготовка, переподготовка и повышение квалификации</t>
  </si>
  <si>
    <t>Профессиональная подготовка и повышение квалификации кадров</t>
  </si>
  <si>
    <t>6730200000</t>
  </si>
  <si>
    <t>Основное мероприятие: Расходы на обеспечение деятельности Муниципального казенного учреждения "Единая дежурно-диспетчерская служба Черемховского района"</t>
  </si>
  <si>
    <t>6730120236</t>
  </si>
  <si>
    <t>Межведомственная профилактическая комплексная акция, направленная на профилактику безнадзорности и правонарушений несовершеннолетних "Акцент на главном"</t>
  </si>
  <si>
    <t>6730120136</t>
  </si>
  <si>
    <t>Проведение конкурсных мероприятий, направленных на профилактику правонарушений и повышение уровня безопасности граждан</t>
  </si>
  <si>
    <t>6730120036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</si>
  <si>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</si>
  <si>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6730120035</t>
  </si>
  <si>
    <t>Противодействие терроризму и экстремизму посредством распространения среди населения агитационных материалов</t>
  </si>
  <si>
    <t>6730120034</t>
  </si>
  <si>
    <t>Разработка и распространение среди населения агитационных материалов, посвященных профилактике правонарушений</t>
  </si>
  <si>
    <t>6730100000</t>
  </si>
  <si>
    <t>Основное мероприятие: Мероприятия по профилактике правонарушений и повышению уровня безопасности граждан на территории Черемховского района</t>
  </si>
  <si>
    <t>6730000000</t>
  </si>
  <si>
    <t>Подпрограмма "Обеспечение общественной безопасности в Черемховском районном муниципальном образовании"</t>
  </si>
  <si>
    <t>6720120033</t>
  </si>
  <si>
    <t>Приобретение средств индивидуальной защиты</t>
  </si>
  <si>
    <t>6720120032</t>
  </si>
  <si>
    <t>Проведение конкурсных мероприятий в области охраны труда</t>
  </si>
  <si>
    <t>6720100000</t>
  </si>
  <si>
    <t>Основное мероприятие: 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</t>
  </si>
  <si>
    <t>6720000000</t>
  </si>
  <si>
    <t>Подпрограмма "Улучшение условий и охраны труда в Черемховском районном муниципальном образовании"</t>
  </si>
  <si>
    <t>67101SД010</t>
  </si>
  <si>
    <t>Дорожное хозяйство (дорожные фонды)</t>
  </si>
  <si>
    <t>Осуществление дорожной деятельности в отношении автомобильных дорог местного значения</t>
  </si>
  <si>
    <t>67101S2388</t>
  </si>
  <si>
    <t>Финансовая поддержка реализации инициативных проектов (Реализация инициативного проекта "Ремонт дороги деревни Красный Брод")</t>
  </si>
  <si>
    <t>671019Д003</t>
  </si>
  <si>
    <t>Государственная экспертиза проектной документации по капитальному ремонту автомобильных дорог общего пользования местного значения</t>
  </si>
  <si>
    <t>500</t>
  </si>
  <si>
    <t>671019Д002</t>
  </si>
  <si>
    <t>Межбюджетные трансферты</t>
  </si>
  <si>
    <t>Предоставление иных межбюджетных трансфертов на обеспечение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</t>
  </si>
  <si>
    <t>671019Д001</t>
  </si>
  <si>
    <t>Ремонт и содержание автомобильных дорог общего пользования местного значения</t>
  </si>
  <si>
    <t>6710120030</t>
  </si>
  <si>
    <t>Другие вопросы в области образования</t>
  </si>
  <si>
    <t>Приобретение методической литературы и проведение районных мероприятий по предупреждению детского дорожно-транспортного травматизма</t>
  </si>
  <si>
    <t>6710100000</t>
  </si>
  <si>
    <t>Основное мероприятие: Обеспечение безопасности участников дорожного движения и развитие сети искусственных сооружений</t>
  </si>
  <si>
    <t>6710000000</t>
  </si>
  <si>
    <t>Подпрограмма "Повышение безопасности дорожного движения в Черемховском районном муниципальном образовании"</t>
  </si>
  <si>
    <t>6700000000</t>
  </si>
  <si>
    <t>Муниципальная программа "Безопасность жизнедеятельности в Черемховском районном муниципальном образовании"</t>
  </si>
  <si>
    <t>6620120028</t>
  </si>
  <si>
    <t>Проведение тематических конкурсных мероприятий</t>
  </si>
  <si>
    <t>6620100000</t>
  </si>
  <si>
    <t>Основное мероприятие: Оказание административно-организационной поддержки субъектам малого и среднего предпринимательства</t>
  </si>
  <si>
    <t>6620000000</t>
  </si>
  <si>
    <t>Подпрограмма "Развитие предпринимательства"</t>
  </si>
  <si>
    <t>6610773340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</si>
  <si>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</si>
  <si>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</si>
  <si>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6610773330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</si>
  <si>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</si>
  <si>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6610773320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</si>
  <si>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</si>
  <si>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6610773310</t>
  </si>
  <si>
    <t>Осуществление отдельных областных государственных полномочий в сфере труда</t>
  </si>
  <si>
    <t>6610773150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</si>
  <si>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</si>
  <si>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6610751200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</si>
  <si>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</si>
  <si>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</si>
  <si>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6610700000</t>
  </si>
  <si>
    <t>Основное мероприятие: Осуществление отдельных государственных полномочий</t>
  </si>
  <si>
    <t>6610620190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</si>
  <si>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</si>
  <si>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</si>
  <si>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6610620100</t>
  </si>
  <si>
    <t>6610600000</t>
  </si>
  <si>
    <t>Основное мероприятие: Обеспечение деятельности мэра муниципального района</t>
  </si>
  <si>
    <t>6610520190</t>
  </si>
  <si>
    <t>6610500000</t>
  </si>
  <si>
    <t>Основное мероприятие: Осуществление функций администрации муниципального района</t>
  </si>
  <si>
    <t>6610420027</t>
  </si>
  <si>
    <t xml:space="preserve"> Ежегодные членские взносы в некоммерческую организацию "Ассоциация муниципальных образований Иркутской области"</t>
  </si>
  <si>
    <t>6610400000</t>
  </si>
  <si>
    <t>Основное мероприятие: Членские взносы</t>
  </si>
  <si>
    <t>6610323600</t>
  </si>
  <si>
    <t>Единовременная денежная выплата лицу, удостоенному звания "Почетный гражданин Черемховского района"</t>
  </si>
  <si>
    <t>6610323500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</si>
  <si>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</si>
  <si>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6610300000</t>
  </si>
  <si>
    <t>Основное мероприятие: Льготы, предоставляемые гражданам, удостоенным звания "Почетный гражданин Черемховского района"</t>
  </si>
  <si>
    <t>6610223490</t>
  </si>
  <si>
    <t>Пенсионное обеспечение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</si>
  <si>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</si>
  <si>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6610200000</t>
  </si>
  <si>
    <t>Основное мероприятие: Доплаты к пенсиям, дополнительное пенсионное обеспечение</t>
  </si>
  <si>
    <t>6610120026</t>
  </si>
  <si>
    <t>Обучение муниципальных служащих антикоррупционному поведению, знаниям законодательства в области противодействия коррупции</t>
  </si>
  <si>
    <t>6610120025</t>
  </si>
  <si>
    <t>Обучение по программам дополнительного профессионального образования муниципальных служащих и работников</t>
  </si>
  <si>
    <t>6610120024</t>
  </si>
  <si>
    <t>Обучение в сфере контрактной системы с целью повышения эффективности противодействия коррупции</t>
  </si>
  <si>
    <t>6610100000</t>
  </si>
  <si>
    <t>Основное мероприятие: Определение потребности и организация обучения, подготовки и повышения квалификации муниципальных служащих и работников</t>
  </si>
  <si>
    <t>6610000000</t>
  </si>
  <si>
    <t>Подпрограмма "Развитие системы управления муниципальным образованием"</t>
  </si>
  <si>
    <t>6600000000</t>
  </si>
  <si>
    <t xml:space="preserve">Муниципальная программа "Муниципальное управление в Черемховском районном муниципальном образовании" </t>
  </si>
  <si>
    <t>6530120190</t>
  </si>
  <si>
    <t>6530120100</t>
  </si>
  <si>
    <t>6530100000</t>
  </si>
  <si>
    <t>Основное мероприятие: Управление муниципальной собственностью</t>
  </si>
  <si>
    <t>6530000000</t>
  </si>
  <si>
    <t>Подпрограмма "Осуществление полномочий Комитета по управлению муниципальным имуществом Черемховского районного муниципального образования"</t>
  </si>
  <si>
    <t>6520320290</t>
  </si>
  <si>
    <t>Периодическая печать и издательства</t>
  </si>
  <si>
    <t>6520300000</t>
  </si>
  <si>
    <t>Основное мероприятие: Финансовое обеспечение деятельности МКУ ЧРМО "Газета "Мое село, край Черемховский"</t>
  </si>
  <si>
    <t>600</t>
  </si>
  <si>
    <t>6520120021</t>
  </si>
  <si>
    <t>Предоставление субсидий бюджетным, автономным учреждениям и иным некоммерческим организациям</t>
  </si>
  <si>
    <t>Финансовое обеспечение муниципального задания МБУ "Автоцентр"</t>
  </si>
  <si>
    <t>6520100000</t>
  </si>
  <si>
    <t>Основное мероприятие: 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</si>
  <si>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6520000000</t>
  </si>
  <si>
    <t>Подпрограмма "Обеспечение деятельности муниципальных бюджетных и казенных учреждений, муниципальных унитарных предприятий Черемховского районного муниципального образования"</t>
  </si>
  <si>
    <t>6510120020</t>
  </si>
  <si>
    <t>Жилищное хозяйство</t>
  </si>
  <si>
    <t>Взносы на капитальный ремонт общего имущества в многоквартирных домах</t>
  </si>
  <si>
    <t>6510120019</t>
  </si>
  <si>
    <t>Содержание муниципального имущества</t>
  </si>
  <si>
    <t>6510120018</t>
  </si>
  <si>
    <t>Формирование земельных участков, государственная собственность на которые не разграничена (межевание, установление границ на местности)</t>
  </si>
  <si>
    <t>6510120017</t>
  </si>
  <si>
    <t>Определение рыночной стоимости муниципального имущества</t>
  </si>
  <si>
    <t>6510120016</t>
  </si>
  <si>
    <t>Инвентаризация объектов недвижимости и земельных участков</t>
  </si>
  <si>
    <t>6510100000</t>
  </si>
  <si>
    <t>Основное мероприятие: Реализация функций по управлению и распоряжению муниципальным имуществом</t>
  </si>
  <si>
    <t>6510000000</t>
  </si>
  <si>
    <t>Подпрограмма "Совершенствование качества управления муниципальным имуществом и земельными ресурсами в Черемховском районном муниципальном образовании"</t>
  </si>
  <si>
    <t>6500000000</t>
  </si>
  <si>
    <t xml:space="preserve">Муниципальная программа "Управление муниципальным имуществом Черемховского районного муниципального образования" </t>
  </si>
  <si>
    <t>6420173200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</si>
  <si>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</si>
  <si>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</si>
  <si>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6420120015</t>
  </si>
  <si>
    <t>Прочие межбюджетные трансферты общего характера</t>
  </si>
  <si>
    <t>Предоставление иных межбюджетных трансфертов бюджетам поселений на поддержку мер по обеспечению сбалансированности местных бюджетов</t>
  </si>
  <si>
    <t>6420120014</t>
  </si>
  <si>
    <t>Выравнивание уровня бюджетной обеспеченности поселений</t>
  </si>
  <si>
    <t>6420100000</t>
  </si>
  <si>
    <t>Основное мероприятие: Повышение финансовой устойчивости бюджетов поселений Черемховского района</t>
  </si>
  <si>
    <t>6420000000</t>
  </si>
  <si>
    <t xml:space="preserve">Подпрограмма "Создание условий для эффективного и ответственного управления муниципальными финансами, повышение устойчивости бюджетов поселений Черемховского района" </t>
  </si>
  <si>
    <t>700</t>
  </si>
  <si>
    <t>6410220013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</si>
  <si>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</si>
  <si>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</si>
  <si>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</si>
  <si>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6410200000</t>
  </si>
  <si>
    <t>Основное мероприятие: Управление муниципальным долгом</t>
  </si>
  <si>
    <t>6410173200</t>
  </si>
  <si>
    <t>6410120290</t>
  </si>
  <si>
    <t>6410120190</t>
  </si>
  <si>
    <t>6410120100</t>
  </si>
  <si>
    <t>6410100000</t>
  </si>
  <si>
    <t>Основное мероприятие: Обеспечение эффективного управления муниципальными финансами, организация составления, исполнения и контроля за исполнением районного бюджета, реализация возложенных на финансовое управление бюджетных полномочий</t>
  </si>
  <si>
    <t>6410000000</t>
  </si>
  <si>
    <t xml:space="preserve">Подпрограмма "Управление муниципальными финансами Черемховского районного муниципального образования, организация составления, исполнения и контроля за исполнением районного бюджета" </t>
  </si>
  <si>
    <t>6400000000</t>
  </si>
  <si>
    <t xml:space="preserve">Муниципальная программа "Управление муниципальными финансами Черемховского районного муниципального образования" </t>
  </si>
  <si>
    <t>6360324006</t>
  </si>
  <si>
    <t>Коммунальное хозяйство</t>
  </si>
  <si>
    <t>Предоставление иных межбюджетных трансфертов, передаваемых на исполнение части полномочий по организации в границах поселения электро-, тепло-, газо- и водоснабжения населения, водоотведения, снабжения населения топливом</t>
  </si>
  <si>
    <t>6360324005</t>
  </si>
  <si>
    <t>Приобретение специализированной техники для подвоза воды населению</t>
  </si>
  <si>
    <t>6360324004</t>
  </si>
  <si>
    <t>Осуществление мероприятий в области разработки и актуализации схем теплоснабжения, водоснабжения и водоотведения</t>
  </si>
  <si>
    <t>6360300000</t>
  </si>
  <si>
    <t>Основное мероприятие: Реализация иных полномочий в сфере электро-, тепло-, газо- и водоснабжения, водоотведения</t>
  </si>
  <si>
    <t>6360224002</t>
  </si>
  <si>
    <t>Текущий и капитальный ремонт объектов и сетей водоснабжения и водоотведения</t>
  </si>
  <si>
    <t>6360200000</t>
  </si>
  <si>
    <t>Основное мероприятие: Модернизация, строительство, реконструкция, ремонт и содержание объектов водоснабжения и водоотведения</t>
  </si>
  <si>
    <t>6360124001</t>
  </si>
  <si>
    <t>Замена котельного и котельно-вспомогательного оборудования</t>
  </si>
  <si>
    <t>6360100000</t>
  </si>
  <si>
    <t>Основное мероприятие: Модернизация, строительство, реконструкция, ремонт и содержание объектов теплоснабжения</t>
  </si>
  <si>
    <t>6360000000</t>
  </si>
  <si>
    <t>Подпрограмма "Развитие жилищно-коммунального хозяйства на территории Черемховского районного муниципального образования"</t>
  </si>
  <si>
    <t>6340520119</t>
  </si>
  <si>
    <t>Осуществление мероприятий,связанных с эксплуатацией и содержанием имущества, находящегося в муниципальной собственности</t>
  </si>
  <si>
    <t>6340500000</t>
  </si>
  <si>
    <t>Основное мероприятие: Реализация полномочий органов местного самоуправления в отношении имущества, находящегося в муниципальной собственности</t>
  </si>
  <si>
    <t>6340420290</t>
  </si>
  <si>
    <t>6340400000</t>
  </si>
  <si>
    <t>Основное мероприятие: Финансовое обеспечение деятельности МКУ "Проект-сметСервис"</t>
  </si>
  <si>
    <t>6340120190</t>
  </si>
  <si>
    <t>Другие вопросы в области жилищно-коммунального хозяйства</t>
  </si>
  <si>
    <t>6340100000</t>
  </si>
  <si>
    <t>Основное мероприятие: Муниципальное управление в области жилищно-коммунального хозяйства</t>
  </si>
  <si>
    <t>6340000000</t>
  </si>
  <si>
    <t xml:space="preserve">Подпрограмма "Обеспечение реализации муниципальной программы и прочие мероприятия в области жилищно-коммунального хозяйства" </t>
  </si>
  <si>
    <t>6330129999</t>
  </si>
  <si>
    <t>Дополнительное образование детей</t>
  </si>
  <si>
    <t>Общее образование</t>
  </si>
  <si>
    <t>Дошкольное образование</t>
  </si>
  <si>
    <t>6330100000</t>
  </si>
  <si>
    <t>Основное мероприятие: Содействие в реализации мероприятий в области энергосбережения и повышения энергетической эффективности</t>
  </si>
  <si>
    <t>6330000000</t>
  </si>
  <si>
    <t xml:space="preserve">Подпрограмма "Энергосбережение и повышение энергетической эффективности на территории Черемховского районного муниципального образования" </t>
  </si>
  <si>
    <t>6320524009</t>
  </si>
  <si>
    <t>Разработка и утверждение санитарно-защитных зон объектов водоснабжения</t>
  </si>
  <si>
    <t>6320520112</t>
  </si>
  <si>
    <t>Водное хозяйство</t>
  </si>
  <si>
    <t>Организация деятельности по определению соответствия гидротехнических сооружений критериям безопасности</t>
  </si>
  <si>
    <t>6320500000</t>
  </si>
  <si>
    <t>Основное мероприятие: Осуществление мероприятий по предотвращению негативного воздействия вод</t>
  </si>
  <si>
    <t>6320373120</t>
  </si>
  <si>
    <t>Сельское хозяйство и рыболовство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</si>
  <si>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</si>
  <si>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6320300000</t>
  </si>
  <si>
    <t xml:space="preserve">Основное мероприятие: Осуществление отдельных областных государственных полномочий </t>
  </si>
  <si>
    <t>6320224008</t>
  </si>
  <si>
    <t>Другие вопросы в области охраны окружающей среды</t>
  </si>
  <si>
    <t>Предоставление иных межбюджетных трансфертов, передаваемых для осуществления части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</si>
  <si>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6320220012</t>
  </si>
  <si>
    <t>Мероприятия по сбору, транспортированию и утилизации (захоронение) твердых коммунальных отходов с несанкционированных мест размещения отходов</t>
  </si>
  <si>
    <t>6320200000</t>
  </si>
  <si>
    <t>Основное мероприятие: Снижение негативного влияния отходов на состояние окружающей среды</t>
  </si>
  <si>
    <t>6320000000</t>
  </si>
  <si>
    <t xml:space="preserve">Подпрограмма "Охрана окружающей среды на территории Черемховского районного муниципального образования" </t>
  </si>
  <si>
    <t>6310420022</t>
  </si>
  <si>
    <t>Проведение экспертизы отсутствия в малонаселенном пункте услуг связи или услуг связи низкого качества</t>
  </si>
  <si>
    <t>6310400000</t>
  </si>
  <si>
    <t>Осуществление мероприятий по созданию условий для обеспечения поселений, входящих в состав муниципального района, услугами связи</t>
  </si>
  <si>
    <t>6310320069</t>
  </si>
  <si>
    <t>Проведение конкурса "Лучший проект территориального общественного самоуправления на территории Черемховского районного муниципального образования"</t>
  </si>
  <si>
    <t>6310300000</t>
  </si>
  <si>
    <t>Основное мероприятие: Поощрение общественных инициатив для активизации деятельности территориального общественного самоуправления</t>
  </si>
  <si>
    <t>6310220011</t>
  </si>
  <si>
    <t>Проведение районного трудового соревнования (конкурса) в сфере агропромышленного комплекса</t>
  </si>
  <si>
    <t>6310200000</t>
  </si>
  <si>
    <t>Основное мероприятие: Поощрение лучших работающих в агропромышленном комплексе трудовых коллективов и передовых работников за высокие производственные показатели</t>
  </si>
  <si>
    <t>400</t>
  </si>
  <si>
    <t>63101А1101</t>
  </si>
  <si>
    <t>Капитальные вложения в объекты государственной (муниципальной) собственности</t>
  </si>
  <si>
    <t>Создание и (или) модернизация инфраструктуры в сфере культуры муниципальной собственности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</si>
  <si>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63101S2120</t>
  </si>
  <si>
    <t>Мероприятия по капитальному ремонту объектов муниципальной собственности в сфере культуры</t>
  </si>
  <si>
    <t>6310100000</t>
  </si>
  <si>
    <t>Основное мероприятие: Комплексное обустройство населенных пунктов объектами социальной и инженерной инфраструктуры</t>
  </si>
  <si>
    <t>6310000000</t>
  </si>
  <si>
    <t xml:space="preserve">Подпрограмма "Устойчивое развитие сельских территорий Черемховского районного муниципального образования" </t>
  </si>
  <si>
    <t>6300000000</t>
  </si>
  <si>
    <t xml:space="preserve">Муниципальная программа "Жилищно-коммунальный комплекс и развитие инфраструктуры в Черемховском районном муниципальном образовании" </t>
  </si>
  <si>
    <t>6220120190</t>
  </si>
  <si>
    <t>Другие вопросы в области культуры, кинематографии</t>
  </si>
  <si>
    <t>6220100000</t>
  </si>
  <si>
    <t>Основное мероприятие: Муниципальное управление в сфере культуры</t>
  </si>
  <si>
    <t>6220000000</t>
  </si>
  <si>
    <t>Подпрограмма "Обеспечение реализации муниципальной программы и прочие мероприятия в области культуры"</t>
  </si>
  <si>
    <t>621Я555900</t>
  </si>
  <si>
    <t>Техническое оснащение региональных и муниципальных музеев</t>
  </si>
  <si>
    <t>621Я500000</t>
  </si>
  <si>
    <t>Региональный проект «Семейные ценности и инфраструктура культуры»</t>
  </si>
  <si>
    <t>6210420290</t>
  </si>
  <si>
    <t>6210420100</t>
  </si>
  <si>
    <t>6210420010</t>
  </si>
  <si>
    <t>Поддержка одаренных детей и талантливой молодежи</t>
  </si>
  <si>
    <t>6210400000</t>
  </si>
  <si>
    <t>Основное мероприятие: Организация дополнительного образования детей в области искусств</t>
  </si>
  <si>
    <t>62103S2907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</si>
  <si>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</si>
  <si>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62103S2386</t>
  </si>
  <si>
    <t>Финансовая поддержка реализации инициативных проектов (Реализация инициативного проекта "Живи ярко")</t>
  </si>
  <si>
    <t>62103S2370</t>
  </si>
  <si>
    <t>62103S2100</t>
  </si>
  <si>
    <t>Развитие домов культуры</t>
  </si>
  <si>
    <t>62103L519В</t>
  </si>
  <si>
    <t>Государственная поддержка лучших работников сельских учреждений культуры</t>
  </si>
  <si>
    <t>62103L519Б</t>
  </si>
  <si>
    <t>Государственная поддержка лучших сельских учреждений культуры</t>
  </si>
  <si>
    <t>6210320290</t>
  </si>
  <si>
    <t>6210320100</t>
  </si>
  <si>
    <t>6210320009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</si>
  <si>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</si>
  <si>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6210300000</t>
  </si>
  <si>
    <t>Основное мероприятие: Развитие культурно-досуговой деятельности</t>
  </si>
  <si>
    <t>62102L519A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</si>
  <si>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</si>
  <si>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6210220290</t>
  </si>
  <si>
    <t>6210200000</t>
  </si>
  <si>
    <t>Основное мероприятие: Организация библиотечного обслуживания</t>
  </si>
  <si>
    <t>62101S2387</t>
  </si>
  <si>
    <t>Финансовая поддержка реализации инициативных проектов (Реализация инициативного проекта "Резной палисад")</t>
  </si>
  <si>
    <t>6210120290</t>
  </si>
  <si>
    <t>6210120100</t>
  </si>
  <si>
    <t>6210100000</t>
  </si>
  <si>
    <t>Основное мероприятие: Музейное дело</t>
  </si>
  <si>
    <t>6210000000</t>
  </si>
  <si>
    <t xml:space="preserve">Подпрограмма "Укрепление единого культурного пространства на территории Черемховского районного муниципального образования" </t>
  </si>
  <si>
    <t>6200000000</t>
  </si>
  <si>
    <t xml:space="preserve">Муниципальная программа "Сохранение и развитие культуры в Черемховском районном муниципальном образовании " </t>
  </si>
  <si>
    <t>612Ю651791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</si>
  <si>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</si>
  <si>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612Ю600000</t>
  </si>
  <si>
    <t>Региональный проект «Педагоги и наставники»</t>
  </si>
  <si>
    <t>6120720348</t>
  </si>
  <si>
    <t>Выплата стипендии студентам по целевому обучению</t>
  </si>
  <si>
    <t>6120700000</t>
  </si>
  <si>
    <t>Основное мероприятие: Содействие в кадровом обеспечении учреждений образования Черемховского районного муниципального образования</t>
  </si>
  <si>
    <t>61206S2385</t>
  </si>
  <si>
    <t>Финансовая поддержка реализации инициативных проектов (Реализация инициативного проекта "Центр детских инициатив")</t>
  </si>
  <si>
    <t>61206S2384</t>
  </si>
  <si>
    <t>Финансовая поддержка реализации инициативных проектов (Реализация инициативного проекта "ИГРОГРАД")</t>
  </si>
  <si>
    <t>61206S2383</t>
  </si>
  <si>
    <t>Финансовая поддержка реализации инициативных проектов (Реализация инициативного проекта "Семейный очаг")</t>
  </si>
  <si>
    <t>61206S2382</t>
  </si>
  <si>
    <t>Финансовая поддержка реализации инициативных проектов (Реализация инициативного проекта "Перспектива Движения Первых")</t>
  </si>
  <si>
    <t>61206S2381</t>
  </si>
  <si>
    <t>Финансовая поддержка реализации инициативных проектов (Реализация инициативного проекта "Мхатик-дошколенок")</t>
  </si>
  <si>
    <t>6120600000</t>
  </si>
  <si>
    <t>Основное мероприятие: Реализация инициативных проектов Черемховского районного муниципального образования</t>
  </si>
  <si>
    <t>61204S2080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</si>
  <si>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</si>
  <si>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6120420003</t>
  </si>
  <si>
    <t>Проведение санитарно-эпидемиологических мероприятий</t>
  </si>
  <si>
    <t>6120400000</t>
  </si>
  <si>
    <t>Основное мероприятие: Развитие системы отдыха и оздоровления</t>
  </si>
  <si>
    <t>6120329999</t>
  </si>
  <si>
    <t>6120300000</t>
  </si>
  <si>
    <t>Основное мероприятие: Обеспечение проведения муниципальных и региональных мероприятий в сфере образования</t>
  </si>
  <si>
    <t>6120229999</t>
  </si>
  <si>
    <t>6120200000</t>
  </si>
  <si>
    <t>Основное мероприятие: Профилактика суицидальных попыток среди несовершеннолетних</t>
  </si>
  <si>
    <t>6120120290</t>
  </si>
  <si>
    <t>6120120190</t>
  </si>
  <si>
    <t>6120100000</t>
  </si>
  <si>
    <t>Основное мероприятие: Муниципальное управление в сфере образования</t>
  </si>
  <si>
    <t>6120000000</t>
  </si>
  <si>
    <t xml:space="preserve">Подпрограмма "Обеспечение реализации муниципальной программы и прочие мероприятия в области образования" </t>
  </si>
  <si>
    <t>611Ю653031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</si>
  <si>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</si>
  <si>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611Ю650501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</si>
  <si>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</si>
  <si>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611Ю600000</t>
  </si>
  <si>
    <t>611Ю457501</t>
  </si>
  <si>
    <t>Реализация мероприятий по модернизации школьных систем образования (объекты капитального ремонта, по которым решение о предоставлении субсидии принято до отчетного финансового года)</t>
  </si>
  <si>
    <t>611Ю457500</t>
  </si>
  <si>
    <t>Реализация мероприятий по модернизации школьных систем образования</t>
  </si>
  <si>
    <t>611Ю455591</t>
  </si>
  <si>
    <t>Оснащение предметных кабинетов общеобразовательных организаций средствами обучения и воспитания</t>
  </si>
  <si>
    <t>611Ю400000</t>
  </si>
  <si>
    <t>Региональный проект «Всё лучшее детям»</t>
  </si>
  <si>
    <t>61103S2850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</si>
  <si>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</si>
  <si>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61103S2370</t>
  </si>
  <si>
    <t>6110320290</t>
  </si>
  <si>
    <t>6110320100</t>
  </si>
  <si>
    <t>6110320001</t>
  </si>
  <si>
    <t>Обеспечение противопожарных мероприятий в образовательных организациях</t>
  </si>
  <si>
    <t>6110300000</t>
  </si>
  <si>
    <t>Основное мероприятие: Развитие системы дополнительного образования</t>
  </si>
  <si>
    <t>61102S2976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</si>
  <si>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</si>
  <si>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61102S2939</t>
  </si>
  <si>
    <t>Реализация мероприятий по приобретению модульных конструкций сборно-разборных быстровозводимых зданий для размещения пищеблоков в целях обеспечения бесплатным горячим питанием обучающихся, получающих начальное общее образование в муниципальных общеобразовательных организациях в Иркутской области, расположенных в сельской местности</t>
  </si>
  <si>
    <t>61102S2928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</si>
  <si>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образовательными организациями в Иркутской области</t>
  </si>
  <si>
    <t>61102S2370</t>
  </si>
  <si>
    <t>61102S2200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</si>
  <si>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</si>
  <si>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61102S2050</t>
  </si>
  <si>
    <t>Мероприятия по капитальному ремонту образовательных организаций</t>
  </si>
  <si>
    <t>61102L3041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</si>
  <si>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</si>
  <si>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6110273180</t>
  </si>
  <si>
    <t>Осуществление областных государственных полномочий по обеспечению бесплатным двухразовым питанием детей-инвалидов</t>
  </si>
  <si>
    <t>6110273050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</si>
  <si>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</si>
  <si>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</si>
  <si>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6110273020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</si>
  <si>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</si>
  <si>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6110220290</t>
  </si>
  <si>
    <t>6110220100</t>
  </si>
  <si>
    <t>6110220007</t>
  </si>
  <si>
    <t xml:space="preserve">Обеспечение оборудованием пунктов проведения экзаменов </t>
  </si>
  <si>
    <t>6110220006</t>
  </si>
  <si>
    <t>Комплектование учебных фондов школьных библиотек</t>
  </si>
  <si>
    <t>6110220005</t>
  </si>
  <si>
    <t>Обеспечение занятости несовершеннолетних граждан в возрасте от 14 до 18 лет</t>
  </si>
  <si>
    <t>6110220004</t>
  </si>
  <si>
    <t>Обеспечение безопасности ежедневного подвоза обучающихся к месту обучения и обратно</t>
  </si>
  <si>
    <t>6110220003</t>
  </si>
  <si>
    <t>6110220002</t>
  </si>
  <si>
    <t>Капитальный ремонт учреждений образования, культуры</t>
  </si>
  <si>
    <t>6110220001</t>
  </si>
  <si>
    <t>6110200000</t>
  </si>
  <si>
    <t>Основное мероприятие: Повышение эффективности общего образования</t>
  </si>
  <si>
    <t>61101S2370</t>
  </si>
  <si>
    <t>61101S2200</t>
  </si>
  <si>
    <t>6110173010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</si>
  <si>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</si>
  <si>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6110120290</t>
  </si>
  <si>
    <t>6110120100</t>
  </si>
  <si>
    <t>6110120003</t>
  </si>
  <si>
    <t>6110120001</t>
  </si>
  <si>
    <t>6110100000</t>
  </si>
  <si>
    <t>Основное мероприятие: Повышение эффективности дошкольного образования</t>
  </si>
  <si>
    <t>6110000000</t>
  </si>
  <si>
    <t xml:space="preserve">Подпрограмма "Развитие дошкольного, общего и дополнительного образования" </t>
  </si>
  <si>
    <t>6100000000</t>
  </si>
  <si>
    <t xml:space="preserve">Муниципальная программа "Развитие образования Черемховского района" </t>
  </si>
  <si>
    <t>% исполнения</t>
  </si>
  <si>
    <t>ОБЩЕГОСУДАРСТВЕННЫЕ ВОПРОСЫ</t>
  </si>
  <si>
    <t>Контрольно-счетная палата ЧРМО</t>
  </si>
  <si>
    <t>6820220144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</si>
  <si>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выполнению проектных и изыскательских работ, строительству, реконструкции объектов в сфере физической культуры и спорта</t>
  </si>
  <si>
    <t>ФИЗИЧЕСКАЯ КУЛЬТУРА И СПОРТ</t>
  </si>
  <si>
    <t>КУЛЬТУРА, КИНЕМАТОГРАФИЯ</t>
  </si>
  <si>
    <t>ОБРАЗОВАНИЕ</t>
  </si>
  <si>
    <t>6320224007</t>
  </si>
  <si>
    <t>Содержание мест (площадок) накопления твердых коммунальных отходов</t>
  </si>
  <si>
    <t>ОХРАНА ОКРУЖАЮЩЕЙ СРЕДЫ</t>
  </si>
  <si>
    <t>63602S2200</t>
  </si>
  <si>
    <t>ЖИЛИЩНО-КОММУНАЛЬНОЕ ХОЗЯЙСТВО</t>
  </si>
  <si>
    <t>НАЦИОНАЛЬНАЯ ЭКОНОМИКА</t>
  </si>
  <si>
    <t>6730320063</t>
  </si>
  <si>
    <t>Приобретение и установка систем оповещения населения о чрезвычайных ситуациях (оконечных устройств)</t>
  </si>
  <si>
    <t>НАЦИОНАЛЬНАЯ БЕЗОПАСНОСТЬ И ПРАВООХРАНИТЕЛЬНАЯ ДЕЯТЕЛЬНОСТЬ</t>
  </si>
  <si>
    <t>6310122120</t>
  </si>
  <si>
    <t>Капитальный ремонт нежилого здания для МКУ ДО "ДШИ" р.п. Михайловка Черемховского района</t>
  </si>
  <si>
    <t>Управление жилищно-коммунального хозяйства, строительства, транспорта, связи и экологии АЧРМО</t>
  </si>
  <si>
    <t>68202S2850</t>
  </si>
  <si>
    <t>СОЦИАЛЬНАЯ ПОЛИТИКА</t>
  </si>
  <si>
    <t>ЗДРАВООХРАНЕНИЕ</t>
  </si>
  <si>
    <t>НАЦИОНАЛЬНАЯ ОБОРОНА</t>
  </si>
  <si>
    <t>Реализация направлений расходов основного мероприятия подпрограммы муниципальной программы, а также непрограммных направлений расходов органов местного самоуправления</t>
  </si>
  <si>
    <t>8080100000</t>
  </si>
  <si>
    <t>Обеспечение создания, хранения, использования и восполнения резерва материальных ресурсов для ликвидации последствий чрезвычайных ситуаций природного и техногенного характера, а также в целях гражданской обороны</t>
  </si>
  <si>
    <t>8080000000</t>
  </si>
  <si>
    <t>Организация и осуществление мероприятий по гражданской обороне, защите населения и территории муниципального района от чрезвычайных ситуаций природного и техногенного характера</t>
  </si>
  <si>
    <t>Администрация ЧРМО</t>
  </si>
  <si>
    <t>Дума ЧРМО</t>
  </si>
  <si>
    <t>СРЕДСТВА МАССОВОЙ ИНФОРМАЦИИ</t>
  </si>
  <si>
    <t>65101S2854</t>
  </si>
  <si>
    <t>Проведение комплексных кадастровых работ</t>
  </si>
  <si>
    <t>Комитет по управлению муниципальным имуществом ЧРМО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</si>
  <si>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</si>
  <si>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И МУНИЦИПАЛЬНОГО ДОЛГА</t>
  </si>
  <si>
    <t>Финансовое управление администрации ЧРМО</t>
  </si>
  <si>
    <t>6120120100</t>
  </si>
  <si>
    <t>61102S2988</t>
  </si>
  <si>
    <t>Приобретение средств обучения и воспитания (мебели для занятий в учебных классах) необходимых для оснащения муниципальных общеобразовательных организаций в Иркутской области</t>
  </si>
  <si>
    <t>61102S2590</t>
  </si>
  <si>
    <t>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</si>
  <si>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61102L7500</t>
  </si>
  <si>
    <t>Отдел образования АЧРМО</t>
  </si>
  <si>
    <t>Отдел по культуре и библиотечному обслуживанию АЧРМО</t>
  </si>
  <si>
    <t>Наименование показателя</t>
  </si>
  <si>
    <t>Код</t>
  </si>
  <si>
    <t>План на год, тыс. руб.</t>
  </si>
  <si>
    <t>Исполнено, тыс. руб.</t>
  </si>
  <si>
    <t>целевой статьи</t>
  </si>
  <si>
    <t>вида расходов</t>
  </si>
  <si>
    <t>раздела, подраздела</t>
  </si>
  <si>
    <t>ИТОГО</t>
  </si>
  <si>
    <t>ОТЧЕТ О РАСПРЕДЕЛЕНИИ БЮДЖЕТНЫХ АССИГНОВАНИЙ ПО ЦЕЛЕВЫМ СТАТЬЯМ (МУНИЦИПАЛЬНЫМ ПРОГРАММАМ И НЕПРОГРАММНЫМ НАПРАВЛЕНИЯМДЕЯТЕЛЬНОСТИ), ГРУППАМ ВИДОВ РАСХОДОВ, РАЗДЕЛАМ, ПОДРАЗДЕЛАМ КЛАССИФИКАЦИИ РАСХОДОВ БЮДЖЕТОВ ЗА 2025 ГОД</t>
  </si>
  <si>
    <t>(приложение 2 к решению Думы от 23.12.2024 № 20 "О бюджете Черемховского районного муниципального образования на 2025 год и плановый период 2026 и 2027 годов")</t>
  </si>
  <si>
    <t>ГРБС</t>
  </si>
  <si>
    <t>раздела</t>
  </si>
  <si>
    <t>подраздела</t>
  </si>
  <si>
    <t>Начальник финуправления</t>
  </si>
  <si>
    <t>Ю.Н. Гайдук</t>
  </si>
  <si>
    <t>(приложение 3 к решению Думы от 23.12.2024 № 20 "О бюджете Черемховского районного муниципального образования на 2025 год и плановый период 2026 и 2027 годов")</t>
  </si>
  <si>
    <t>ОТЧЕТ О РАСПРЕДЕЛЕНИИ БЮДЖЕТНЫХ АССИГНОВАНИЙ ПО ВЕДОМСТВЕННОЙ СТРУКТУРЕ РАСХОДОВ БЮДЖЕТА ЧЕРЕМХОВСКОГО РАЙОННОГО МУНИЦИПАЛЬНОГО ОБРАЗОВАНИЯ 3А 2025 ГОД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</si>
  <si>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</si>
  <si>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</si>
  <si>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Начальник финансового управления</t>
  </si>
  <si>
    <t>ОТЧЕТ О РАСПРЕДЕЛЕНИИ БЮДЖЕТНЫХ АССИГНОВАНИЙ ПО РАЗДЕЛАМ И ПОДРАЗДЕЛАМ КЛАССИФИКАЦИИ РАСХОДОВ БЮДЖЕТОВ ЗА 2025 ГОД</t>
  </si>
  <si>
    <t>(приложение 4 к решению Думы от 23.12.2024 № 20 "О бюджете Черемховского районного муниципального образования на 2025 год и плановый период 2026 и 2027 годов")</t>
  </si>
  <si>
    <t>(тыс. рублей)</t>
  </si>
  <si>
    <t>№п/п</t>
  </si>
  <si>
    <t>Наименование городских и сельских поселений</t>
  </si>
  <si>
    <t xml:space="preserve">Алехинское </t>
  </si>
  <si>
    <t>Бельское</t>
  </si>
  <si>
    <t xml:space="preserve">Булайское </t>
  </si>
  <si>
    <t xml:space="preserve">Голуметское </t>
  </si>
  <si>
    <t xml:space="preserve">Зерновское </t>
  </si>
  <si>
    <t xml:space="preserve">Каменно-Ангарское </t>
  </si>
  <si>
    <t xml:space="preserve">Лоховское </t>
  </si>
  <si>
    <t>Михайловское</t>
  </si>
  <si>
    <t xml:space="preserve">Нижнеиретское </t>
  </si>
  <si>
    <t>Новогромовское</t>
  </si>
  <si>
    <t xml:space="preserve">Новостроевское </t>
  </si>
  <si>
    <t xml:space="preserve">Онотское </t>
  </si>
  <si>
    <t xml:space="preserve">Парфеновское </t>
  </si>
  <si>
    <t xml:space="preserve">Саянское </t>
  </si>
  <si>
    <t>Тальниковское</t>
  </si>
  <si>
    <t xml:space="preserve">Тунгусское </t>
  </si>
  <si>
    <t>Узколугское</t>
  </si>
  <si>
    <t xml:space="preserve">Черемховское </t>
  </si>
  <si>
    <t xml:space="preserve"> </t>
  </si>
  <si>
    <t>Итого:</t>
  </si>
  <si>
    <t>Отчет о распределении дотаций на выравнивание бюджетной обеспеченности поселений из бюджета Черемховского районного муниципального образования за 2025 год</t>
  </si>
  <si>
    <t>(приложение 9 к решению Думы от 23.12.2024 № 20 "О бюджете Черемховского районного муниципального образования на 2025 год и плановый период 2026 и 2027 годов")</t>
  </si>
  <si>
    <t>Алехинское</t>
  </si>
  <si>
    <t>Булайское</t>
  </si>
  <si>
    <t>Голуметское</t>
  </si>
  <si>
    <t>Зерновское</t>
  </si>
  <si>
    <t>Каменно-Ангарское</t>
  </si>
  <si>
    <t>Лоховское</t>
  </si>
  <si>
    <t>Нижнеиретское</t>
  </si>
  <si>
    <t>Онотское</t>
  </si>
  <si>
    <t>Парфеновское</t>
  </si>
  <si>
    <t>Саянское</t>
  </si>
  <si>
    <t>Отчет о распределении  иных межбюджетных трансфертов бюджетам поселений, входящих в состав Черемховского районного муниципального образования, на поддержку мер по обеспечению сбалансированности местных бюджетов за 2025 год</t>
  </si>
  <si>
    <t>(приложение 10.1 к решению Думы от 23.12.2024 № 20 "О бюджете Черемховского районного муниципального образования на 2025 год и плановый период 2026 и 2027 годов")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</si>
</sst>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.0;[Red]\-#,##0.0;0.0"/>
    <numFmt numFmtId="166" formatCode="0000;[Red]\-0000;&quot;&quot;"/>
    <numFmt numFmtId="167" formatCode="000;[Red]\-000;&quot;&quot;"/>
    <numFmt numFmtId="168" formatCode="0000000000;[Red]\-0000000000;&quot;&quot;"/>
    <numFmt numFmtId="169" formatCode="000\.00\.000\.0"/>
    <numFmt numFmtId="170" formatCode="00;[Red]\-00;&quot;&quot;"/>
    <numFmt numFmtId="171" formatCode="000"/>
    <numFmt numFmtId="172" formatCode="0.0%"/>
    <numFmt numFmtId="173" formatCode="_-* #,##0.00_р_._-;\-* #,##0.00_р_._-;_-* &quot;-&quot;??_р_._-;_-@_-"/>
    <numFmt numFmtId="174" formatCode="_-* #,##0.00\ _₽_-;\-* #,##0.00\ _₽_-;_-* &quot;-&quot;??\ _₽_-;_-@_-"/>
    <numFmt numFmtId="175" formatCode="#,##0.0"/>
    <numFmt numFmtId="176" formatCode="_-* #,##0.0\ _₽_-;\-* #,##0.0\ _₽_-;_-* &quot;-&quot;??\ _₽_-;_-@_-"/>
  </numFmts>
  <fonts count="2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0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173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5" fillId="0" borderId="0" xfId="0" applyFont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2" xfId="3" applyFont="1" applyBorder="1" applyAlignment="1" applyProtection="1">
      <alignment horizontal="center" vertical="center" wrapText="1"/>
      <protection hidden="1"/>
    </xf>
    <xf numFmtId="0" fontId="7" fillId="0" borderId="2" xfId="3" applyFont="1" applyBorder="1" applyAlignment="1" applyProtection="1">
      <alignment horizontal="center"/>
      <protection hidden="1"/>
    </xf>
    <xf numFmtId="0" fontId="7" fillId="0" borderId="2" xfId="2" applyFont="1" applyBorder="1" applyAlignment="1" applyProtection="1">
      <alignment horizontal="center" vertical="center" wrapText="1"/>
      <protection hidden="1"/>
    </xf>
    <xf numFmtId="0" fontId="4" fillId="0" borderId="0" xfId="0" applyFont="1"/>
    <xf numFmtId="0" fontId="7" fillId="0" borderId="2" xfId="2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169" fontId="4" fillId="0" borderId="2" xfId="0" applyNumberFormat="1" applyFont="1" applyBorder="1" applyAlignment="1" applyProtection="1">
      <alignment wrapText="1"/>
      <protection hidden="1"/>
    </xf>
    <xf numFmtId="165" fontId="4" fillId="0" borderId="2" xfId="0" applyNumberFormat="1" applyFont="1" applyBorder="1" applyProtection="1">
      <protection hidden="1"/>
    </xf>
    <xf numFmtId="10" fontId="4" fillId="0" borderId="2" xfId="0" applyNumberFormat="1" applyFont="1" applyBorder="1" applyProtection="1">
      <protection hidden="1"/>
    </xf>
    <xf numFmtId="169" fontId="5" fillId="0" borderId="2" xfId="0" applyNumberFormat="1" applyFont="1" applyBorder="1" applyAlignment="1" applyProtection="1">
      <alignment wrapText="1"/>
      <protection hidden="1"/>
    </xf>
    <xf numFmtId="165" fontId="5" fillId="0" borderId="2" xfId="0" applyNumberFormat="1" applyFont="1" applyBorder="1" applyProtection="1">
      <protection hidden="1"/>
    </xf>
    <xf numFmtId="10" fontId="5" fillId="0" borderId="2" xfId="0" applyNumberFormat="1" applyFont="1" applyBorder="1" applyProtection="1">
      <protection hidden="1"/>
    </xf>
    <xf numFmtId="168" fontId="4" fillId="0" borderId="2" xfId="0" applyNumberFormat="1" applyFont="1" applyBorder="1" applyAlignment="1" applyProtection="1">
      <alignment horizontal="center"/>
      <protection hidden="1"/>
    </xf>
    <xf numFmtId="167" fontId="4" fillId="0" borderId="2" xfId="0" applyNumberFormat="1" applyFont="1" applyBorder="1" applyAlignment="1" applyProtection="1">
      <alignment horizontal="center"/>
      <protection hidden="1"/>
    </xf>
    <xf numFmtId="166" fontId="4" fillId="0" borderId="2" xfId="0" applyNumberFormat="1" applyFont="1" applyBorder="1" applyAlignment="1" applyProtection="1">
      <alignment horizontal="center"/>
      <protection hidden="1"/>
    </xf>
    <xf numFmtId="168" fontId="5" fillId="0" borderId="2" xfId="0" applyNumberFormat="1" applyFont="1" applyBorder="1" applyAlignment="1" applyProtection="1">
      <alignment horizontal="center"/>
      <protection hidden="1"/>
    </xf>
    <xf numFmtId="167" fontId="5" fillId="0" borderId="2" xfId="0" applyNumberFormat="1" applyFont="1" applyBorder="1" applyAlignment="1" applyProtection="1">
      <alignment horizontal="center"/>
      <protection hidden="1"/>
    </xf>
    <xf numFmtId="166" fontId="5" fillId="0" borderId="2" xfId="0" applyNumberFormat="1" applyFont="1" applyBorder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170" fontId="5" fillId="0" borderId="2" xfId="0" applyNumberFormat="1" applyFont="1" applyBorder="1" applyAlignment="1" applyProtection="1">
      <alignment horizontal="center"/>
      <protection hidden="1"/>
    </xf>
    <xf numFmtId="171" fontId="5" fillId="0" borderId="2" xfId="0" applyNumberFormat="1" applyFont="1" applyBorder="1" applyAlignment="1" applyProtection="1">
      <alignment horizontal="center"/>
      <protection hidden="1"/>
    </xf>
    <xf numFmtId="171" fontId="4" fillId="0" borderId="2" xfId="0" applyNumberFormat="1" applyFont="1" applyBorder="1" applyAlignment="1" applyProtection="1">
      <alignment wrapText="1"/>
      <protection hidden="1"/>
    </xf>
    <xf numFmtId="171" fontId="4" fillId="0" borderId="2" xfId="0" applyNumberFormat="1" applyFont="1" applyBorder="1" applyAlignment="1" applyProtection="1">
      <alignment horizontal="center"/>
      <protection hidden="1"/>
    </xf>
    <xf numFmtId="170" fontId="4" fillId="0" borderId="2" xfId="0" applyNumberFormat="1" applyFont="1" applyBorder="1" applyAlignment="1" applyProtection="1">
      <alignment horizontal="center"/>
      <protection hidden="1"/>
    </xf>
    <xf numFmtId="171" fontId="5" fillId="0" borderId="2" xfId="0" applyNumberFormat="1" applyFont="1" applyBorder="1" applyAlignment="1" applyProtection="1">
      <alignment wrapText="1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7" fillId="0" borderId="2" xfId="3" applyFont="1" applyBorder="1" applyAlignment="1" applyProtection="1">
      <alignment horizontal="center" vertical="center" wrapText="1"/>
      <protection hidden="1"/>
    </xf>
    <xf numFmtId="0" fontId="5" fillId="0" borderId="0" xfId="2" applyFont="1" applyProtection="1">
      <protection hidden="1"/>
    </xf>
    <xf numFmtId="0" fontId="4" fillId="0" borderId="0" xfId="2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8" fillId="0" borderId="0" xfId="130" applyFont="1"/>
    <xf numFmtId="0" fontId="8" fillId="0" borderId="0" xfId="130" applyFont="1" applyAlignment="1">
      <alignment horizontal="center"/>
    </xf>
    <xf numFmtId="0" fontId="8" fillId="0" borderId="0" xfId="130" applyFont="1"/>
    <xf numFmtId="0" fontId="8" fillId="0" borderId="0" xfId="130" applyFont="1" applyAlignment="1">
      <alignment horizontal="center"/>
    </xf>
    <xf numFmtId="0" fontId="5" fillId="0" borderId="0" xfId="2" applyFont="1" applyProtection="1">
      <protection hidden="1"/>
    </xf>
    <xf numFmtId="0" fontId="15" fillId="0" borderId="0" xfId="2" applyFont="1" applyProtection="1">
      <protection hidden="1"/>
    </xf>
    <xf numFmtId="0" fontId="7" fillId="0" borderId="2" xfId="4" applyFont="1" applyBorder="1" applyAlignment="1" applyProtection="1">
      <alignment horizontal="center"/>
      <protection hidden="1"/>
    </xf>
    <xf numFmtId="171" fontId="16" fillId="0" borderId="2" xfId="2" applyNumberFormat="1" applyFont="1" applyBorder="1" applyAlignment="1" applyProtection="1">
      <alignment wrapText="1"/>
      <protection hidden="1"/>
    </xf>
    <xf numFmtId="170" fontId="16" fillId="0" borderId="2" xfId="2" applyNumberFormat="1" applyFont="1" applyBorder="1" applyProtection="1">
      <protection hidden="1"/>
    </xf>
    <xf numFmtId="165" fontId="16" fillId="0" borderId="2" xfId="2" applyNumberFormat="1" applyFont="1" applyBorder="1" applyProtection="1">
      <protection hidden="1"/>
    </xf>
    <xf numFmtId="172" fontId="16" fillId="0" borderId="2" xfId="2" applyNumberFormat="1" applyFont="1" applyBorder="1" applyProtection="1">
      <protection hidden="1"/>
    </xf>
    <xf numFmtId="171" fontId="8" fillId="0" borderId="2" xfId="2" applyNumberFormat="1" applyFont="1" applyBorder="1" applyAlignment="1" applyProtection="1">
      <alignment wrapText="1"/>
      <protection hidden="1"/>
    </xf>
    <xf numFmtId="170" fontId="8" fillId="0" borderId="2" xfId="2" applyNumberFormat="1" applyFont="1" applyBorder="1" applyProtection="1">
      <protection hidden="1"/>
    </xf>
    <xf numFmtId="165" fontId="8" fillId="0" borderId="2" xfId="2" applyNumberFormat="1" applyFont="1" applyBorder="1" applyProtection="1">
      <protection hidden="1"/>
    </xf>
    <xf numFmtId="172" fontId="8" fillId="0" borderId="2" xfId="2" applyNumberFormat="1" applyFont="1" applyBorder="1" applyProtection="1">
      <protection hidden="1"/>
    </xf>
    <xf numFmtId="171" fontId="4" fillId="0" borderId="2" xfId="2" applyNumberFormat="1" applyFont="1" applyBorder="1" applyAlignment="1" applyProtection="1">
      <alignment wrapText="1"/>
      <protection hidden="1"/>
    </xf>
    <xf numFmtId="171" fontId="5" fillId="0" borderId="2" xfId="2" applyNumberFormat="1" applyFont="1" applyBorder="1" applyAlignment="1" applyProtection="1">
      <alignment wrapText="1"/>
      <protection hidden="1"/>
    </xf>
    <xf numFmtId="0" fontId="17" fillId="0" borderId="0" xfId="0" applyFont="1"/>
    <xf numFmtId="0" fontId="5" fillId="0" borderId="0" xfId="2" applyFont="1" applyAlignment="1" applyProtection="1">
      <alignment horizontal="left"/>
      <protection hidden="1"/>
    </xf>
    <xf numFmtId="0" fontId="5" fillId="0" borderId="0" xfId="2" applyFont="1" applyAlignment="1" applyProtection="1">
      <alignment horizontal="center"/>
      <protection hidden="1"/>
    </xf>
    <xf numFmtId="0" fontId="15" fillId="0" borderId="0" xfId="12" applyFont="1"/>
    <xf numFmtId="0" fontId="6" fillId="0" borderId="0" xfId="130"/>
    <xf numFmtId="0" fontId="1" fillId="0" borderId="0" xfId="446"/>
    <xf numFmtId="0" fontId="15" fillId="0" borderId="0" xfId="12" applyFont="1" applyAlignment="1">
      <alignment horizontal="center"/>
    </xf>
    <xf numFmtId="0" fontId="19" fillId="0" borderId="0" xfId="12" applyFont="1" applyAlignment="1">
      <alignment horizontal="center"/>
    </xf>
    <xf numFmtId="0" fontId="20" fillId="0" borderId="2" xfId="12" applyFont="1" applyBorder="1" applyAlignment="1">
      <alignment horizontal="center" vertical="center"/>
    </xf>
    <xf numFmtId="0" fontId="4" fillId="0" borderId="2" xfId="447" applyFont="1" applyBorder="1" applyAlignment="1">
      <alignment horizontal="center" vertical="center" wrapText="1"/>
    </xf>
    <xf numFmtId="0" fontId="4" fillId="0" borderId="2" xfId="12" applyFont="1" applyBorder="1" applyAlignment="1">
      <alignment horizontal="center" wrapText="1"/>
    </xf>
    <xf numFmtId="0" fontId="21" fillId="0" borderId="2" xfId="12" applyFont="1" applyBorder="1" applyAlignment="1">
      <alignment horizontal="center" vertical="center"/>
    </xf>
    <xf numFmtId="0" fontId="22" fillId="0" borderId="2" xfId="448" applyFont="1" applyBorder="1"/>
    <xf numFmtId="175" fontId="21" fillId="0" borderId="2" xfId="12" applyNumberFormat="1" applyFont="1" applyBorder="1" applyAlignment="1">
      <alignment horizontal="center" vertical="center"/>
    </xf>
    <xf numFmtId="172" fontId="21" fillId="0" borderId="2" xfId="12" applyNumberFormat="1" applyFont="1" applyBorder="1" applyAlignment="1">
      <alignment horizontal="center" vertical="center"/>
    </xf>
    <xf numFmtId="0" fontId="21" fillId="0" borderId="2" xfId="12" applyFont="1" applyBorder="1"/>
    <xf numFmtId="0" fontId="23" fillId="0" borderId="2" xfId="12" applyFont="1" applyBorder="1" applyAlignment="1">
      <alignment horizontal="center" vertical="center" wrapText="1"/>
    </xf>
    <xf numFmtId="175" fontId="24" fillId="0" borderId="2" xfId="12" applyNumberFormat="1" applyFont="1" applyBorder="1" applyAlignment="1">
      <alignment horizontal="center" vertical="center"/>
    </xf>
    <xf numFmtId="172" fontId="24" fillId="0" borderId="2" xfId="12" applyNumberFormat="1" applyFont="1" applyBorder="1" applyAlignment="1">
      <alignment horizontal="center" vertical="center"/>
    </xf>
    <xf numFmtId="0" fontId="19" fillId="0" borderId="0" xfId="12" applyFont="1"/>
    <xf numFmtId="0" fontId="5" fillId="0" borderId="0" xfId="57" applyFont="1"/>
    <xf numFmtId="0" fontId="5" fillId="0" borderId="0" xfId="57" applyFont="1" applyAlignment="1">
      <alignment horizontal="center"/>
    </xf>
    <xf numFmtId="0" fontId="22" fillId="0" borderId="2" xfId="449" applyFont="1" applyBorder="1"/>
    <xf numFmtId="172" fontId="22" fillId="0" borderId="2" xfId="447" applyNumberFormat="1" applyFont="1" applyBorder="1" applyAlignment="1">
      <alignment horizontal="center" vertical="center" wrapText="1"/>
    </xf>
    <xf numFmtId="176" fontId="23" fillId="0" borderId="2" xfId="430" applyNumberFormat="1" applyFont="1" applyBorder="1" applyAlignment="1">
      <alignment horizontal="center" vertical="center"/>
    </xf>
    <xf numFmtId="172" fontId="23" fillId="0" borderId="2" xfId="447" applyNumberFormat="1" applyFont="1" applyBorder="1" applyAlignment="1">
      <alignment horizontal="center" vertical="center" wrapText="1"/>
    </xf>
    <xf numFmtId="0" fontId="25" fillId="0" borderId="0" xfId="221" applyFont="1"/>
    <xf numFmtId="0" fontId="25" fillId="0" borderId="0" xfId="221" applyFont="1" applyAlignment="1">
      <alignment horizontal="center"/>
    </xf>
    <xf numFmtId="4" fontId="22" fillId="0" borderId="2" xfId="447" applyNumberFormat="1" applyFont="1" applyBorder="1" applyAlignment="1">
      <alignment horizontal="center" vertical="center" wrapText="1"/>
    </xf>
    <xf numFmtId="0" fontId="4" fillId="0" borderId="0" xfId="2" applyFont="1" applyAlignment="1" applyProtection="1">
      <alignment horizontal="center" wrapText="1"/>
      <protection hidden="1"/>
    </xf>
    <xf numFmtId="0" fontId="5" fillId="0" borderId="0" xfId="2" applyFont="1" applyAlignment="1" applyProtection="1">
      <alignment horizontal="center" wrapText="1"/>
      <protection hidden="1"/>
    </xf>
    <xf numFmtId="0" fontId="8" fillId="0" borderId="0" xfId="130" applyFont="1" applyAlignment="1">
      <alignment horizontal="right"/>
    </xf>
    <xf numFmtId="0" fontId="7" fillId="0" borderId="2" xfId="3" applyFont="1" applyBorder="1" applyAlignment="1" applyProtection="1">
      <alignment horizontal="center" vertical="center" wrapText="1"/>
      <protection hidden="1"/>
    </xf>
    <xf numFmtId="172" fontId="7" fillId="0" borderId="2" xfId="3" applyNumberFormat="1" applyFont="1" applyBorder="1" applyAlignment="1" applyProtection="1">
      <alignment horizontal="center" vertical="center" wrapText="1"/>
      <protection hidden="1"/>
    </xf>
    <xf numFmtId="0" fontId="7" fillId="0" borderId="2" xfId="2" applyFont="1" applyBorder="1" applyAlignment="1" applyProtection="1">
      <alignment horizontal="center" vertical="top" wrapText="1"/>
      <protection hidden="1"/>
    </xf>
    <xf numFmtId="164" fontId="4" fillId="0" borderId="2" xfId="0" applyNumberFormat="1" applyFont="1" applyBorder="1" applyAlignment="1" applyProtection="1">
      <alignment horizontal="center"/>
      <protection hidden="1"/>
    </xf>
    <xf numFmtId="164" fontId="4" fillId="0" borderId="1" xfId="0" applyNumberFormat="1" applyFont="1" applyBorder="1" applyAlignment="1" applyProtection="1">
      <alignment horizontal="center"/>
      <protection hidden="1"/>
    </xf>
    <xf numFmtId="164" fontId="4" fillId="0" borderId="3" xfId="0" applyNumberFormat="1" applyFont="1" applyBorder="1" applyAlignment="1" applyProtection="1">
      <alignment horizontal="center"/>
      <protection hidden="1"/>
    </xf>
    <xf numFmtId="164" fontId="4" fillId="0" borderId="4" xfId="0" applyNumberFormat="1" applyFont="1" applyBorder="1" applyAlignment="1" applyProtection="1">
      <alignment horizontal="center"/>
      <protection hidden="1"/>
    </xf>
    <xf numFmtId="0" fontId="7" fillId="0" borderId="2" xfId="3" applyFont="1" applyBorder="1" applyAlignment="1" applyProtection="1">
      <alignment horizontal="center" vertical="top" wrapText="1"/>
      <protection hidden="1"/>
    </xf>
    <xf numFmtId="10" fontId="7" fillId="0" borderId="2" xfId="3" applyNumberFormat="1" applyFont="1" applyBorder="1" applyAlignment="1" applyProtection="1">
      <alignment horizontal="center" vertical="center" wrapText="1"/>
      <protection hidden="1"/>
    </xf>
    <xf numFmtId="164" fontId="16" fillId="0" borderId="1" xfId="2" applyNumberFormat="1" applyFont="1" applyBorder="1" applyAlignment="1" applyProtection="1">
      <alignment horizontal="left"/>
      <protection hidden="1"/>
    </xf>
    <xf numFmtId="164" fontId="16" fillId="0" borderId="3" xfId="2" applyNumberFormat="1" applyFont="1" applyBorder="1" applyAlignment="1" applyProtection="1">
      <alignment horizontal="left"/>
      <protection hidden="1"/>
    </xf>
    <xf numFmtId="164" fontId="16" fillId="0" borderId="4" xfId="2" applyNumberFormat="1" applyFont="1" applyBorder="1" applyAlignment="1" applyProtection="1">
      <alignment horizontal="left"/>
      <protection hidden="1"/>
    </xf>
    <xf numFmtId="0" fontId="5" fillId="0" borderId="0" xfId="2" applyFont="1" applyAlignment="1" applyProtection="1">
      <alignment horizontal="right"/>
      <protection hidden="1"/>
    </xf>
    <xf numFmtId="0" fontId="18" fillId="0" borderId="0" xfId="12" applyFont="1" applyAlignment="1">
      <alignment horizontal="center" vertical="center" wrapText="1"/>
    </xf>
    <xf numFmtId="0" fontId="15" fillId="0" borderId="0" xfId="12" applyFont="1" applyAlignment="1">
      <alignment horizontal="center" wrapText="1"/>
    </xf>
    <xf numFmtId="0" fontId="5" fillId="0" borderId="0" xfId="57" applyFont="1" applyAlignment="1">
      <alignment horizontal="right"/>
    </xf>
    <xf numFmtId="0" fontId="15" fillId="0" borderId="0" xfId="12" applyFont="1" applyAlignment="1">
      <alignment horizontal="center" vertical="center" wrapText="1"/>
    </xf>
    <xf numFmtId="0" fontId="25" fillId="0" borderId="0" xfId="221" applyFont="1" applyAlignment="1">
      <alignment horizontal="right"/>
    </xf>
    <xf numFmtId="172" fontId="4" fillId="0" borderId="2" xfId="0" applyNumberFormat="1" applyFont="1" applyBorder="1" applyProtection="1">
      <protection hidden="1"/>
    </xf>
    <xf numFmtId="172" fontId="5" fillId="0" borderId="2" xfId="0" applyNumberFormat="1" applyFont="1" applyBorder="1" applyProtection="1">
      <protection hidden="1"/>
    </xf>
  </cellXfs>
  <cellStyles count="450">
    <cellStyle name="Excel Built-in Обычный 10" xfId="11" xr:uid="{36D0F7DC-BB16-4117-88DD-2FE5001F6AB8}"/>
    <cellStyle name="Обычный" xfId="0" builtinId="0"/>
    <cellStyle name="Обычный 10" xfId="12" xr:uid="{3261CA95-9AFA-4527-9F9A-C4D80530D6CA}"/>
    <cellStyle name="Обычный 11" xfId="13" xr:uid="{A2A132C9-A613-4E7D-91FD-2D0F59BCC733}"/>
    <cellStyle name="Обычный 12" xfId="130" xr:uid="{DE13B0AF-B585-45C2-ADD5-DAF61426FEB7}"/>
    <cellStyle name="Обычный 12 2" xfId="149" xr:uid="{77B85C80-51A7-4018-A3A5-2BF1CF251D3F}"/>
    <cellStyle name="Обычный 13" xfId="131" xr:uid="{1E839702-4081-420D-8118-75D77FCFAD4E}"/>
    <cellStyle name="Обычный 13 2" xfId="132" xr:uid="{A94D1971-E007-41E8-ABFA-C244849679AA}"/>
    <cellStyle name="Обычный 13 3" xfId="150" xr:uid="{F4124584-C7C4-4629-8586-492699AF7806}"/>
    <cellStyle name="Обычный 13 4" xfId="151" xr:uid="{3D8EC8E9-8D3C-4B8B-836A-C746433A134A}"/>
    <cellStyle name="Обычный 13 5" xfId="152" xr:uid="{7FF75EA2-BC09-44A5-B102-654C1F6E590D}"/>
    <cellStyle name="Обычный 14" xfId="133" xr:uid="{DF33943A-90CC-4D27-97A6-46B27AE502E6}"/>
    <cellStyle name="Обычный 14 10" xfId="153" xr:uid="{5F74CC94-EDE0-4B0B-B191-7C32ABE6B415}"/>
    <cellStyle name="Обычный 14 11" xfId="154" xr:uid="{2364DFFD-7303-49B8-999A-60B372635F7A}"/>
    <cellStyle name="Обычный 14 11 2" xfId="433" xr:uid="{F34FAAB4-2615-4A7A-9070-C1B62CD0D3AC}"/>
    <cellStyle name="Обычный 14 12" xfId="144" xr:uid="{C49AAC29-27AA-425E-991A-B576DCAA3115}"/>
    <cellStyle name="Обычный 14 12 2" xfId="440" xr:uid="{7896B387-7271-412A-A2B0-A7867CE8868F}"/>
    <cellStyle name="Обычный 14 2" xfId="135" xr:uid="{3192DDD3-6415-47D4-A66D-B6FDF855DF8C}"/>
    <cellStyle name="Обычный 14 2 2" xfId="155" xr:uid="{215C2228-09AE-4969-938A-523AF45F8B8E}"/>
    <cellStyle name="Обычный 14 2 2 2" xfId="156" xr:uid="{6FD8140B-61A6-4A3B-A9CC-8C3C19157AFC}"/>
    <cellStyle name="Обычный 14 2 2 3" xfId="157" xr:uid="{8B946AE9-6A02-4C51-8D6C-00D415528D45}"/>
    <cellStyle name="Обычный 14 2 2 4" xfId="158" xr:uid="{53910EBA-309B-4C25-A793-87F49B1C7BB2}"/>
    <cellStyle name="Обычный 14 2 2 5" xfId="159" xr:uid="{2A33036C-45F6-48BD-8ABB-F133A7FCDCB9}"/>
    <cellStyle name="Обычный 14 2 2 6" xfId="435" xr:uid="{6A8CBCC3-4E16-47B5-AB35-EBB78374B4CB}"/>
    <cellStyle name="Обычный 14 2 3" xfId="160" xr:uid="{DB483602-2358-43D9-B892-A044C8EDB2F7}"/>
    <cellStyle name="Обычный 14 2 3 2" xfId="161" xr:uid="{B41B68B6-A221-41AD-81DA-A02F7DD78CB5}"/>
    <cellStyle name="Обычный 14 2 3 3" xfId="162" xr:uid="{0DCCB314-9242-47F9-B129-C50E1661F8B4}"/>
    <cellStyle name="Обычный 14 2 3 4" xfId="163" xr:uid="{08B7FBE1-DDA9-412D-A094-61775C5AE13A}"/>
    <cellStyle name="Обычный 14 2 4" xfId="164" xr:uid="{DADF6011-65C4-40EC-9DA1-8B2AB8169B0D}"/>
    <cellStyle name="Обычный 14 2 5" xfId="165" xr:uid="{7C9D3E7E-2227-4B1B-9BB5-B2962BC91C37}"/>
    <cellStyle name="Обычный 14 2 6" xfId="166" xr:uid="{89908F0F-253A-4862-9E77-76291FFB8EEA}"/>
    <cellStyle name="Обычный 14 2 7" xfId="167" xr:uid="{3DB160AE-35ED-4182-80A4-9FD95181249C}"/>
    <cellStyle name="Обычный 14 2 7 2" xfId="444" xr:uid="{E355D232-EF94-4A87-91CD-7FDF29A62C9E}"/>
    <cellStyle name="Обычный 14 2 8" xfId="145" xr:uid="{DB7FD52E-7D96-42AD-BA6E-73675C4FAADB}"/>
    <cellStyle name="Обычный 14 2 8 2" xfId="439" xr:uid="{834E7DF4-F6D4-4E52-AAED-92AB05A033B0}"/>
    <cellStyle name="Обычный 14 3" xfId="136" xr:uid="{33220BA1-D61B-48E0-BDC1-C7EDFA4F571C}"/>
    <cellStyle name="Обычный 14 3 2" xfId="168" xr:uid="{2B59AD72-2EAF-461B-AE3E-FC7271263CFC}"/>
    <cellStyle name="Обычный 14 3 2 2" xfId="169" xr:uid="{42DCEDF2-D557-42A7-8677-2439401E1CBA}"/>
    <cellStyle name="Обычный 14 3 2 3" xfId="170" xr:uid="{0B42D733-CA49-4136-AD7B-410B25EB182F}"/>
    <cellStyle name="Обычный 14 3 2 4" xfId="171" xr:uid="{2863A8F3-056A-48D8-B7C2-E1157EDD8AEC}"/>
    <cellStyle name="Обычный 14 3 2 5" xfId="172" xr:uid="{218DF1C1-8C45-4D34-BDF0-B6C15153664F}"/>
    <cellStyle name="Обычный 14 3 2 6" xfId="443" xr:uid="{8D15A4DD-DC49-41A3-BB58-5F6AFDCF615A}"/>
    <cellStyle name="Обычный 14 3 3" xfId="173" xr:uid="{4CC97144-9DD0-4904-8EB0-F787F65BF5F1}"/>
    <cellStyle name="Обычный 14 3 3 2" xfId="174" xr:uid="{EAD991AA-3325-49A4-A21F-8A257E0E3805}"/>
    <cellStyle name="Обычный 14 3 3 3" xfId="175" xr:uid="{24634C3B-A2A1-4664-BC27-96C753CF0DD8}"/>
    <cellStyle name="Обычный 14 3 3 4" xfId="176" xr:uid="{A1F3FA87-0C78-43FA-9C0D-DC82498E9649}"/>
    <cellStyle name="Обычный 14 3 4" xfId="177" xr:uid="{D81DC442-75E2-4C3E-BCBB-38CCFD45C0E4}"/>
    <cellStyle name="Обычный 14 3 5" xfId="178" xr:uid="{217933AA-CFDA-4E36-AF7D-FF0ED8BC0C31}"/>
    <cellStyle name="Обычный 14 3 6" xfId="179" xr:uid="{526A7AFC-4CBE-4A16-9DF5-E163C2CC2798}"/>
    <cellStyle name="Обычный 14 3 7" xfId="180" xr:uid="{5A2E3CAA-726C-401B-94C0-9D508A5E7EA2}"/>
    <cellStyle name="Обычный 14 3 7 2" xfId="442" xr:uid="{C11F7228-5BBB-48F2-AFE6-65AF5B849BB3}"/>
    <cellStyle name="Обычный 14 3 8" xfId="146" xr:uid="{914AFCB5-59F7-424E-A8CF-9270F22C6A39}"/>
    <cellStyle name="Обычный 14 3 8 2" xfId="438" xr:uid="{8EF0AE33-1468-4FF0-9AD3-4B11802FF787}"/>
    <cellStyle name="Обычный 14 4" xfId="137" xr:uid="{D2773952-4CC6-45CB-A737-17D7BCB42AB5}"/>
    <cellStyle name="Обычный 14 4 2" xfId="181" xr:uid="{6A197859-270C-4A7C-A2FA-3D959466C70C}"/>
    <cellStyle name="Обычный 14 4 2 2" xfId="182" xr:uid="{BE2DA016-9073-45D5-9E06-6D4DDD8296C3}"/>
    <cellStyle name="Обычный 14 4 2 3" xfId="183" xr:uid="{7BAD3D41-0F49-4C49-8EC1-0823AFD0BBC5}"/>
    <cellStyle name="Обычный 14 4 2 4" xfId="184" xr:uid="{4FD15DAB-5747-4DEB-B8F0-ADAF057B886C}"/>
    <cellStyle name="Обычный 14 4 2 5" xfId="185" xr:uid="{E9340879-131F-4F99-9CAE-7D1F0E1A42C7}"/>
    <cellStyle name="Обычный 14 4 2 6" xfId="441" xr:uid="{8087764F-68B4-46AB-BCDA-2F58B4FB72AD}"/>
    <cellStyle name="Обычный 14 4 3" xfId="186" xr:uid="{C8F506B8-91E6-41D7-831E-2A03EBF59067}"/>
    <cellStyle name="Обычный 14 4 3 2" xfId="187" xr:uid="{ED6FC92F-31D0-4CFE-994C-3DBD85A3C3F1}"/>
    <cellStyle name="Обычный 14 4 3 3" xfId="188" xr:uid="{01FB8634-4092-4649-B44C-A4E2D24FF62F}"/>
    <cellStyle name="Обычный 14 4 3 4" xfId="189" xr:uid="{90419EE6-5641-4E70-8658-DCE537BF0914}"/>
    <cellStyle name="Обычный 14 4 4" xfId="190" xr:uid="{73F2C2B5-AF99-47AF-8D98-713175B0B502}"/>
    <cellStyle name="Обычный 14 4 5" xfId="191" xr:uid="{AD1C83B9-F152-4D78-AAD7-E49EEBD16B63}"/>
    <cellStyle name="Обычный 14 4 6" xfId="192" xr:uid="{1690AB09-90F4-40BF-93BB-F47495C0DD02}"/>
    <cellStyle name="Обычный 14 4 7" xfId="193" xr:uid="{958988DA-D2A7-4E14-B3E5-D7510629F0D3}"/>
    <cellStyle name="Обычный 14 4 7 2" xfId="434" xr:uid="{B48D1F55-7E53-4DEB-BDA4-AF6F5C59F3E3}"/>
    <cellStyle name="Обычный 14 4 8" xfId="147" xr:uid="{B0F58403-FF59-4D8A-89B9-6F1EC49FAB66}"/>
    <cellStyle name="Обычный 14 4 8 2" xfId="437" xr:uid="{1819CA3A-40F1-4A69-9A24-4392A49361D5}"/>
    <cellStyle name="Обычный 14 5" xfId="143" xr:uid="{4AF333A0-D3C0-472B-AEF1-B16D3AB0517C}"/>
    <cellStyle name="Обычный 14 6" xfId="148" xr:uid="{AC179900-0F82-443C-ADE4-C402C44F7E42}"/>
    <cellStyle name="Обычный 14 6 2" xfId="194" xr:uid="{2FE9B8AE-83F5-4700-A117-58AD1B04DB9F}"/>
    <cellStyle name="Обычный 14 6 3" xfId="195" xr:uid="{896B1879-246E-4FDB-BA78-A1C287FC786B}"/>
    <cellStyle name="Обычный 14 6 4" xfId="196" xr:uid="{B0B76D01-C085-4C2D-8288-C10798D51373}"/>
    <cellStyle name="Обычный 14 6 5" xfId="197" xr:uid="{2BEF2AA8-C027-4BF6-BBBF-5648D40B2EF1}"/>
    <cellStyle name="Обычный 14 6 6" xfId="436" xr:uid="{D9CBE9E9-B09C-4F43-88E2-86592C1CE3D0}"/>
    <cellStyle name="Обычный 14 7" xfId="198" xr:uid="{B8E925A0-8135-4ED3-BFEC-5D8C5EB79D03}"/>
    <cellStyle name="Обычный 14 7 2" xfId="199" xr:uid="{27A85DC9-E243-4B2F-8189-0B8B17B33725}"/>
    <cellStyle name="Обычный 14 7 3" xfId="200" xr:uid="{77DCF93D-6B1A-4F25-A46C-4B4ECC1AA032}"/>
    <cellStyle name="Обычный 14 7 4" xfId="201" xr:uid="{89120230-1104-4A33-907D-63AA272E103A}"/>
    <cellStyle name="Обычный 14 8" xfId="202" xr:uid="{497AF07C-5678-4251-BE0F-49ECB22F450C}"/>
    <cellStyle name="Обычный 14 9" xfId="203" xr:uid="{18555AAF-3A6B-4520-8567-A2F0B82B446F}"/>
    <cellStyle name="Обычный 15" xfId="5" xr:uid="{75746E78-E094-4163-AC50-A8FD1AFF9D49}"/>
    <cellStyle name="Обычный 15 2" xfId="204" xr:uid="{CC5046E5-F94E-4EAD-8090-F98D027E821A}"/>
    <cellStyle name="Обычный 15 3" xfId="205" xr:uid="{176557D3-4510-45A9-9B60-BCC0BAACFF93}"/>
    <cellStyle name="Обычный 15 4" xfId="431" xr:uid="{5E4C7BCB-9316-4A6F-9BA7-ED19B48826C9}"/>
    <cellStyle name="Обычный 15 5" xfId="446" xr:uid="{39293FD7-6E49-4FE8-970A-7BB632CF81DF}"/>
    <cellStyle name="Обычный 16" xfId="432" xr:uid="{93ABF418-F25D-487D-B796-ABF18752A40B}"/>
    <cellStyle name="Обычный 16 2" xfId="206" xr:uid="{F336B473-74B3-4407-BE4E-4C65DB9A363C}"/>
    <cellStyle name="Обычный 16 3" xfId="207" xr:uid="{71255BF1-A65E-4DFA-8A7A-08AC105BDAAC}"/>
    <cellStyle name="Обычный 17" xfId="208" xr:uid="{F07DC46F-8A7E-4B9E-83E9-C2B50D2B829D}"/>
    <cellStyle name="Обычный 17 2" xfId="209" xr:uid="{8D09493B-AE3D-4B94-9FA4-24FBA25A1630}"/>
    <cellStyle name="Обычный 17 3" xfId="210" xr:uid="{9B79E43D-609D-4093-9DD7-4D0BC0131706}"/>
    <cellStyle name="Обычный 17 4" xfId="211" xr:uid="{01F2754D-E527-4E6A-95E9-C6279D016149}"/>
    <cellStyle name="Обычный 17 5" xfId="212" xr:uid="{59240F62-B95D-4C76-B52E-77902060E024}"/>
    <cellStyle name="Обычный 18" xfId="66" xr:uid="{DC256761-761C-4852-9889-C554CC3B540A}"/>
    <cellStyle name="Обычный 19" xfId="138" xr:uid="{17EB9851-EFD1-45B5-8C28-CFE449D7173A}"/>
    <cellStyle name="Обычный 19 2" xfId="213" xr:uid="{11406D64-D710-44A9-87C7-AD8FBF1D7CA4}"/>
    <cellStyle name="Обычный 2" xfId="6" xr:uid="{6BEB699A-5CBF-46F0-AEC6-E1F7B4816FDA}"/>
    <cellStyle name="Обычный 2 10" xfId="7" xr:uid="{6935880E-B143-4388-95E4-C8FD03C62D64}"/>
    <cellStyle name="Обычный 2 10 2" xfId="14" xr:uid="{9EBA2280-7DDE-4996-9802-7615B0C0F7C7}"/>
    <cellStyle name="Обычный 2 10 2 2" xfId="214" xr:uid="{649B47DC-4A36-4BD8-89B8-B671FD143523}"/>
    <cellStyle name="Обычный 2 10 2 3" xfId="215" xr:uid="{306145FC-D6C7-4BCE-B036-35004B6C1C34}"/>
    <cellStyle name="Обычный 2 10 2 4" xfId="216" xr:uid="{B56F2D8B-00F9-4501-8620-EC8C76978A6A}"/>
    <cellStyle name="Обычный 2 10 3" xfId="2" xr:uid="{E337AAEB-72BE-4B92-A84B-0B1FB1C92D5E}"/>
    <cellStyle name="Обычный 2 10 3 2" xfId="67" xr:uid="{4F995298-BC0C-498A-A13E-863745D83FB1}"/>
    <cellStyle name="Обычный 2 10 3 3" xfId="217" xr:uid="{01A182A4-A216-4E2D-866B-45FA7DAB54DF}"/>
    <cellStyle name="Обычный 2 10 4" xfId="218" xr:uid="{211E345E-EC19-4A2F-A5E9-6033D67DA040}"/>
    <cellStyle name="Обычный 2 10 5" xfId="219" xr:uid="{9D43C494-B699-40FA-BD90-20B4BCE8DFF2}"/>
    <cellStyle name="Обычный 2 10 6" xfId="220" xr:uid="{FF93C820-E65A-46E3-A129-E5B27A000210}"/>
    <cellStyle name="Обычный 2 11" xfId="15" xr:uid="{F11EE4A7-2C03-4EE9-8B53-2F27B33F33C3}"/>
    <cellStyle name="Обычный 2 11 2" xfId="8" xr:uid="{B2AB1117-17AB-4830-8875-2569933BA493}"/>
    <cellStyle name="Обычный 2 11 2 2" xfId="57" xr:uid="{560628DD-6E90-4310-83BE-2E1DEA2F3B09}"/>
    <cellStyle name="Обычный 2 11 2 2 2" xfId="221" xr:uid="{5F388127-E23D-4500-AB6B-68492C7622EB}"/>
    <cellStyle name="Обычный 2 11 2 3" xfId="222" xr:uid="{0ECB70D3-11B9-4847-9347-B91D0C7467A5}"/>
    <cellStyle name="Обычный 2 11 2 4" xfId="223" xr:uid="{C6862A82-A65C-4AE3-B5D5-9E2AA5627DBD}"/>
    <cellStyle name="Обычный 2 11 2 5" xfId="224" xr:uid="{5396790F-D796-4D05-BD76-B5996993E39A}"/>
    <cellStyle name="Обычный 2 11 3" xfId="9" xr:uid="{DB00D6BC-F388-4F04-8B11-91CB4E449C2B}"/>
    <cellStyle name="Обычный 2 11 4" xfId="16" xr:uid="{DCD0ED5B-262B-45F7-86A0-F390C262DAD5}"/>
    <cellStyle name="Обычный 2 11 4 2" xfId="17" xr:uid="{1CC1502F-2A81-406F-AA28-19F82E41DC96}"/>
    <cellStyle name="Обычный 2 11 4 2 2" xfId="225" xr:uid="{C4C06AC7-350F-49FD-8107-B954D5AB70D7}"/>
    <cellStyle name="Обычный 2 11 4 2 3" xfId="226" xr:uid="{CD5C4CDF-2CCE-4B14-9044-56970B43374A}"/>
    <cellStyle name="Обычный 2 11 4 2 4" xfId="227" xr:uid="{E8668911-709A-40EE-AEC3-2A7C4A54EBA0}"/>
    <cellStyle name="Обычный 2 11 4 3" xfId="228" xr:uid="{DCF7A4FE-25FA-4C03-95DE-05F6F6D45802}"/>
    <cellStyle name="Обычный 2 11 4 4" xfId="229" xr:uid="{6A0182D7-1803-4CF6-BB93-E645E9359E2F}"/>
    <cellStyle name="Обычный 2 11 4 5" xfId="230" xr:uid="{B1E4FC99-FB92-4695-ADE4-5EAE5701A5BF}"/>
    <cellStyle name="Обычный 2 11 5" xfId="18" xr:uid="{0A1CC7C5-9DFF-4E9C-B359-75DC8BFC5F7D}"/>
    <cellStyle name="Обычный 2 11 5 2" xfId="231" xr:uid="{71F16C1D-0F1E-4BD9-8DD3-6BD8E18C84FA}"/>
    <cellStyle name="Обычный 2 11 5 3" xfId="232" xr:uid="{D03F61F9-63C7-491E-8687-F73797308913}"/>
    <cellStyle name="Обычный 2 11 5 4" xfId="233" xr:uid="{C3AC751C-76DD-4EC2-9A96-55582467D242}"/>
    <cellStyle name="Обычный 2 11 6" xfId="234" xr:uid="{3BD06978-E859-4E5F-BB07-D9769D4D2377}"/>
    <cellStyle name="Обычный 2 11 7" xfId="235" xr:uid="{8B47CD37-4D41-4606-9917-5429D6DD7233}"/>
    <cellStyle name="Обычный 2 11 8" xfId="236" xr:uid="{01533161-D70D-46F5-9432-A849C9AB3AA6}"/>
    <cellStyle name="Обычный 2 12" xfId="19" xr:uid="{C21FCE83-B6D9-4A20-8932-CA45E2B33308}"/>
    <cellStyle name="Обычный 2 12 2" xfId="20" xr:uid="{12DE3BEE-B541-4605-8375-3317D71D8948}"/>
    <cellStyle name="Обычный 2 12 2 2" xfId="237" xr:uid="{94F23600-E40E-402B-8C60-E12C0AB9D0B4}"/>
    <cellStyle name="Обычный 2 12 2 3" xfId="238" xr:uid="{55CBA255-C69E-483E-A5B7-2E8E4862B818}"/>
    <cellStyle name="Обычный 2 12 2 4" xfId="239" xr:uid="{B2062DF1-6476-402E-BE77-F2F6370CF9C6}"/>
    <cellStyle name="Обычный 2 12 3" xfId="21" xr:uid="{99697730-85A9-4231-A9B1-C411C32DA46F}"/>
    <cellStyle name="Обычный 2 12 3 2" xfId="22" xr:uid="{5207FCE2-1FFD-44DE-99D8-E64837FB7F37}"/>
    <cellStyle name="Обычный 2 12 3 2 2" xfId="23" xr:uid="{6AAB01FF-7005-43CE-B8FD-1C81E0625842}"/>
    <cellStyle name="Обычный 2 12 3 2 2 2" xfId="24" xr:uid="{160A9B0E-8EF4-4547-95BB-33FE8650CB8E}"/>
    <cellStyle name="Обычный 2 12 3 2 2 2 2" xfId="240" xr:uid="{7DAC1F21-F4BD-41C4-880D-50EF0E693997}"/>
    <cellStyle name="Обычный 2 12 3 2 2 2 3" xfId="241" xr:uid="{E2B39BA8-964D-4EA2-A1FE-0722AFF6CCC4}"/>
    <cellStyle name="Обычный 2 12 3 2 2 2 4" xfId="242" xr:uid="{121D204B-169F-4743-A270-EECB7D25A2A7}"/>
    <cellStyle name="Обычный 2 12 3 2 2 3" xfId="243" xr:uid="{1BE3D31E-9C8F-4998-B843-F5B27B237FB3}"/>
    <cellStyle name="Обычный 2 12 3 2 2 4" xfId="244" xr:uid="{763A631E-2581-4533-ADD9-554EDB1FD0DE}"/>
    <cellStyle name="Обычный 2 12 3 2 2 5" xfId="245" xr:uid="{7BE23D89-D767-404D-8477-D3E72D702FA0}"/>
    <cellStyle name="Обычный 2 12 3 2 3" xfId="246" xr:uid="{1ED12B89-FA01-4ECE-ADB9-EA8A0F9E0FEC}"/>
    <cellStyle name="Обычный 2 12 3 2 4" xfId="247" xr:uid="{335B708F-6E5C-48C2-97E0-BA7EA9273103}"/>
    <cellStyle name="Обычный 2 12 3 2 5" xfId="248" xr:uid="{753E96EF-0379-4E19-8334-7F4DEA940170}"/>
    <cellStyle name="Обычный 2 12 3 3" xfId="249" xr:uid="{F1C14EFB-0BBC-4826-B34E-FB6446684EBD}"/>
    <cellStyle name="Обычный 2 12 3 4" xfId="250" xr:uid="{CE999FE6-9AC2-4C72-869B-377C45E63A46}"/>
    <cellStyle name="Обычный 2 12 3 5" xfId="251" xr:uid="{5258FF6F-55BD-4472-87A4-6129C84B0BA9}"/>
    <cellStyle name="Обычный 2 12 4" xfId="252" xr:uid="{76405545-7122-42FC-873A-B57F415F6EE0}"/>
    <cellStyle name="Обычный 2 12 5" xfId="253" xr:uid="{10852202-A713-4A2B-8EA5-6C21D6E95892}"/>
    <cellStyle name="Обычный 2 12 6" xfId="254" xr:uid="{0DCC7ED3-9ABB-4173-AE03-7EA75F55EDAE}"/>
    <cellStyle name="Обычный 2 13" xfId="25" xr:uid="{748D4B4D-74BB-4F96-9B50-230860C159E5}"/>
    <cellStyle name="Обычный 2 13 2" xfId="255" xr:uid="{B2DB2D99-34EE-4C29-AB0F-FAE6A18741C9}"/>
    <cellStyle name="Обычный 2 13 3" xfId="256" xr:uid="{969DE4C7-BCD7-4218-BB7F-E3B63B3A62C7}"/>
    <cellStyle name="Обычный 2 13 4" xfId="257" xr:uid="{023BF4CA-CE1C-4FE4-9167-5B311351A0C2}"/>
    <cellStyle name="Обычный 2 14" xfId="26" xr:uid="{2A1FD938-0A92-4F40-826A-D8FE18691EF9}"/>
    <cellStyle name="Обычный 2 14 2" xfId="27" xr:uid="{A1A52149-B4A4-4319-8B02-BA09B9859B4D}"/>
    <cellStyle name="Обычный 2 14 2 2" xfId="28" xr:uid="{1C728C24-8C56-4AF4-9193-D0FF907D8CD3}"/>
    <cellStyle name="Обычный 2 14 2 2 2" xfId="258" xr:uid="{D1D0CEA3-C7D2-435E-A97E-699E70C8FF25}"/>
    <cellStyle name="Обычный 2 14 2 2 3" xfId="259" xr:uid="{BC197198-96F1-4517-B895-A0031268DD82}"/>
    <cellStyle name="Обычный 2 14 2 2 4" xfId="260" xr:uid="{A4EFFC00-685F-45B6-A367-6FB0DE5C9836}"/>
    <cellStyle name="Обычный 2 14 2 3" xfId="261" xr:uid="{3B85EB6B-5F3D-4B11-A384-A4EAD12020BC}"/>
    <cellStyle name="Обычный 2 14 2 4" xfId="262" xr:uid="{4865679D-36D7-4DBF-B242-848514C1CB42}"/>
    <cellStyle name="Обычный 2 14 2 5" xfId="263" xr:uid="{73D79A0C-A74D-4880-843B-6E1831932A4D}"/>
    <cellStyle name="Обычный 2 14 3" xfId="29" xr:uid="{47AAF1E9-0F4C-4526-880D-6BF54E674A31}"/>
    <cellStyle name="Обычный 2 14 3 2" xfId="264" xr:uid="{FF2042BF-146E-4AF1-8538-E9B5A3761801}"/>
    <cellStyle name="Обычный 2 14 3 3" xfId="265" xr:uid="{090A35CF-E29B-4AD3-BC10-D7BC726F7D98}"/>
    <cellStyle name="Обычный 2 14 3 4" xfId="266" xr:uid="{B2469278-1E44-47C6-A6D7-B1433B0B35E4}"/>
    <cellStyle name="Обычный 2 14 4" xfId="267" xr:uid="{858525C7-9236-4433-93C8-F8F37F8B2506}"/>
    <cellStyle name="Обычный 2 14 5" xfId="268" xr:uid="{1450573D-772F-4A45-8371-1E0E924947E9}"/>
    <cellStyle name="Обычный 2 14 6" xfId="269" xr:uid="{EB2F4F9E-AA39-4B6F-8039-70FDD5CA80B2}"/>
    <cellStyle name="Обычный 2 15" xfId="30" xr:uid="{945E13A7-6B61-4692-BA71-7DE4F90EBA72}"/>
    <cellStyle name="Обычный 2 15 2" xfId="31" xr:uid="{7181A1CD-0B4D-41DA-A922-5CB2F07C2F45}"/>
    <cellStyle name="Обычный 2 15 2 2" xfId="270" xr:uid="{0CC58D2F-39E4-403B-BC22-76E4DA56043F}"/>
    <cellStyle name="Обычный 2 15 2 3" xfId="271" xr:uid="{B60D6126-9C1F-4D42-B5D5-13FB64D032AC}"/>
    <cellStyle name="Обычный 2 15 2 4" xfId="272" xr:uid="{9CAB6DF3-28F8-4521-9AE4-7544B0C9CA6C}"/>
    <cellStyle name="Обычный 2 15 3" xfId="273" xr:uid="{812F54AA-4D6A-42C0-969C-595184A6C10B}"/>
    <cellStyle name="Обычный 2 15 4" xfId="274" xr:uid="{675861C9-4C5A-486D-A139-6C704C9C3BCE}"/>
    <cellStyle name="Обычный 2 15 5" xfId="275" xr:uid="{69A07FFA-F971-4613-AE0F-457717F6A884}"/>
    <cellStyle name="Обычный 2 16" xfId="32" xr:uid="{E87CC99F-F076-4039-98CA-98FB1836B715}"/>
    <cellStyle name="Обычный 2 16 2" xfId="276" xr:uid="{DE5E8640-54FC-45B3-9B47-3A835E666D98}"/>
    <cellStyle name="Обычный 2 16 3" xfId="277" xr:uid="{38A3861A-64F5-4C74-94C0-6D6FB19F8C6F}"/>
    <cellStyle name="Обычный 2 16 4" xfId="278" xr:uid="{F914101C-0286-4F51-B04F-5BA5996849C1}"/>
    <cellStyle name="Обычный 2 17" xfId="33" xr:uid="{B5594A53-DB8A-48A3-AC20-068DE41A8FDF}"/>
    <cellStyle name="Обычный 2 17 2" xfId="279" xr:uid="{5F129467-4C91-4403-95A5-5C9F3CB466F4}"/>
    <cellStyle name="Обычный 2 17 3" xfId="280" xr:uid="{C519CFF0-FC01-49ED-B7A1-71786443B120}"/>
    <cellStyle name="Обычный 2 17 4" xfId="281" xr:uid="{D3FF34B7-1CCA-4166-80CC-43238819BCCF}"/>
    <cellStyle name="Обычный 2 18" xfId="34" xr:uid="{F0453151-1222-4AC4-AD61-6BFCEB89DE06}"/>
    <cellStyle name="Обычный 2 18 2" xfId="282" xr:uid="{9A5A4BAB-F23A-42BD-A76E-D6F44973445A}"/>
    <cellStyle name="Обычный 2 18 3" xfId="283" xr:uid="{D08F9AC7-2D86-40D9-A1E9-9B229D854CE7}"/>
    <cellStyle name="Обычный 2 18 4" xfId="284" xr:uid="{3065E554-DBE5-47D2-9F9E-9979BD89D9E4}"/>
    <cellStyle name="Обычный 2 19" xfId="35" xr:uid="{6C2CF962-CEDB-4CEF-91BD-4DE9533ED73B}"/>
    <cellStyle name="Обычный 2 19 2" xfId="285" xr:uid="{B22032BF-967E-421D-B052-7F9E06860B2F}"/>
    <cellStyle name="Обычный 2 19 3" xfId="286" xr:uid="{E4E6A331-79CC-4BE8-AD81-C25923C17AD1}"/>
    <cellStyle name="Обычный 2 19 4" xfId="287" xr:uid="{8D04224D-8C46-42F9-8814-1BACEAC58E66}"/>
    <cellStyle name="Обычный 2 2" xfId="4" xr:uid="{F01F7E46-DE3B-47FB-A466-9636688040C0}"/>
    <cellStyle name="Обычный 2 2 2" xfId="288" xr:uid="{BCDAC664-9C21-4362-8A02-8B384ED3D7DC}"/>
    <cellStyle name="Обычный 2 2 3" xfId="289" xr:uid="{AE921195-F38C-4656-BB2C-EE3A0C7475CC}"/>
    <cellStyle name="Обычный 2 2 4" xfId="290" xr:uid="{863AFBAD-7C40-4EB2-AB61-F7D55B04D836}"/>
    <cellStyle name="Обычный 2 2 5" xfId="291" xr:uid="{0DA84026-D415-45D3-9DC8-3EFAA1B51AA0}"/>
    <cellStyle name="Обычный 2 2 6" xfId="292" xr:uid="{CC693B4A-C5DC-440B-A94E-76D7C325524A}"/>
    <cellStyle name="Обычный 2 20" xfId="58" xr:uid="{AEC0275A-4DCE-4C82-B980-AF91585E4657}"/>
    <cellStyle name="Обычный 2 20 2" xfId="68" xr:uid="{C9BAC64E-E6E6-4C9A-A4C3-5C18E9D46276}"/>
    <cellStyle name="Обычный 2 21" xfId="59" xr:uid="{DEE73CA1-A920-4B70-A9CD-4EEFD30923D9}"/>
    <cellStyle name="Обычный 2 22" xfId="60" xr:uid="{C9383890-EB84-4703-B6D8-34E9DE2E7E28}"/>
    <cellStyle name="Обычный 2 22 2" xfId="69" xr:uid="{4677F2FC-2479-4A3F-A5DA-575169BA1569}"/>
    <cellStyle name="Обычный 2 22 3" xfId="70" xr:uid="{C5CEE63C-E788-49A2-B43C-D10589D70057}"/>
    <cellStyle name="Обычный 2 22 4" xfId="71" xr:uid="{0BDF644F-15A4-46C1-A355-DF191EF7676B}"/>
    <cellStyle name="Обычный 2 22 5" xfId="72" xr:uid="{04CF24B5-73C5-4C89-A505-B7016327228D}"/>
    <cellStyle name="Обычный 2 23" xfId="61" xr:uid="{873283EF-85F5-415C-8E24-4713C638163E}"/>
    <cellStyle name="Обычный 2 24" xfId="62" xr:uid="{E5A56FD0-01D5-47F4-A326-711E967729E0}"/>
    <cellStyle name="Обычный 2 24 10" xfId="293" xr:uid="{9A432A85-52AE-4256-83EE-FF7BB88EB391}"/>
    <cellStyle name="Обычный 2 24 11" xfId="294" xr:uid="{65B05D22-B545-4973-AE3E-93CA420A079B}"/>
    <cellStyle name="Обычный 2 24 2" xfId="119" xr:uid="{E1C1AF35-76FE-4398-B6AA-7E9788D8C2EB}"/>
    <cellStyle name="Обычный 2 24 3" xfId="120" xr:uid="{6143150A-8DF0-4D85-9CC8-3923297A53C6}"/>
    <cellStyle name="Обычный 2 24 3 10" xfId="295" xr:uid="{62AB6885-B179-457A-A1D2-DFE024191A05}"/>
    <cellStyle name="Обычный 2 24 3 2" xfId="296" xr:uid="{5F6B29B5-1D07-49B5-B0FA-5D9598F2336E}"/>
    <cellStyle name="Обычный 2 24 3 2 2" xfId="297" xr:uid="{3C2BC9F9-573F-49D6-9BED-64978BB23617}"/>
    <cellStyle name="Обычный 2 24 3 2 2 2" xfId="298" xr:uid="{EB8E0D65-92C0-4B18-962A-E8E2EF35EDF4}"/>
    <cellStyle name="Обычный 2 24 3 2 2 2 2" xfId="299" xr:uid="{57D33AB4-93BD-4103-8946-747609CD1ACB}"/>
    <cellStyle name="Обычный 2 24 3 3" xfId="300" xr:uid="{6E2292FA-BD77-407D-82BF-A8A74F3769E6}"/>
    <cellStyle name="Обычный 2 24 3 3 2" xfId="301" xr:uid="{60D9726F-3A79-46D2-B32E-F337AF951F8E}"/>
    <cellStyle name="Обычный 2 24 3 4" xfId="302" xr:uid="{CE2D78F9-0E9A-4E6F-ABFB-0CD5CA79A90B}"/>
    <cellStyle name="Обычный 2 24 3 4 2" xfId="303" xr:uid="{7DD66051-9654-4725-A177-2BE279C5712E}"/>
    <cellStyle name="Обычный 2 24 3 5" xfId="304" xr:uid="{E0CDD11F-7CED-4002-816A-0FE057D647E8}"/>
    <cellStyle name="Обычный 2 24 3 5 2" xfId="305" xr:uid="{FFBABA44-C52A-439D-BBCF-A97AA721488F}"/>
    <cellStyle name="Обычный 2 24 3 6" xfId="306" xr:uid="{22769C71-6DFD-41E2-B4A3-0DB18B56B419}"/>
    <cellStyle name="Обычный 2 24 3 6 2" xfId="307" xr:uid="{5768FBDC-F0C0-449E-A8B9-43485C72FF7B}"/>
    <cellStyle name="Обычный 2 24 3 7" xfId="308" xr:uid="{1DEE4496-0A9F-44F8-AEC9-E4A6A8BC4381}"/>
    <cellStyle name="Обычный 2 24 3 8" xfId="309" xr:uid="{77DF8450-A73F-45D6-BF9F-B4A05C02B1DD}"/>
    <cellStyle name="Обычный 2 24 3 9" xfId="310" xr:uid="{9C572DBB-372E-494F-A5C3-D1FC8081B0D1}"/>
    <cellStyle name="Обычный 2 24 4" xfId="311" xr:uid="{D4B9FDFA-EADC-44A0-88F4-49C1DAD4800A}"/>
    <cellStyle name="Обычный 2 24 4 2" xfId="312" xr:uid="{08EA69AA-D82A-4CF1-88D1-21FB0A9E9C87}"/>
    <cellStyle name="Обычный 2 24 5" xfId="313" xr:uid="{FDE02FF1-7A4F-4532-9C06-490B18F1DFE2}"/>
    <cellStyle name="Обычный 2 24 5 2" xfId="314" xr:uid="{830284A6-AB88-4E46-8323-58D718370E6C}"/>
    <cellStyle name="Обычный 2 24 6" xfId="315" xr:uid="{61945958-7291-4E88-9486-C5EEF6418B15}"/>
    <cellStyle name="Обычный 2 24 6 2" xfId="316" xr:uid="{DD81714A-F6A5-423D-B18F-E61B37D3552C}"/>
    <cellStyle name="Обычный 2 24 7" xfId="317" xr:uid="{23D85AD1-A25D-40ED-9C90-C11EB20AA998}"/>
    <cellStyle name="Обычный 2 24 7 2" xfId="318" xr:uid="{63F5280B-1F4D-4F60-A9E0-F713B8F74D93}"/>
    <cellStyle name="Обычный 2 24 8" xfId="319" xr:uid="{1A7F35E2-C0C0-4973-BB9A-8CF3754118B6}"/>
    <cellStyle name="Обычный 2 24 8 2" xfId="320" xr:uid="{E1539B32-DC60-4865-AE4D-85DF73D74B02}"/>
    <cellStyle name="Обычный 2 24 9" xfId="321" xr:uid="{78B73B89-6A75-4852-9A21-96E3CEEC8898}"/>
    <cellStyle name="Обычный 2 25" xfId="63" xr:uid="{32D09185-F2DF-4B99-9D7A-6A985A6DFDEF}"/>
    <cellStyle name="Обычный 2 26" xfId="64" xr:uid="{D0A634B2-9041-4639-9279-BEBE8EB9E0A8}"/>
    <cellStyle name="Обычный 2 27" xfId="65" xr:uid="{7F6672AF-8F0B-46B2-87B6-E450F0A0B7D0}"/>
    <cellStyle name="Обычный 2 28" xfId="73" xr:uid="{2E7D9568-B562-4687-8775-8DC2C62D289C}"/>
    <cellStyle name="Обычный 2 29" xfId="74" xr:uid="{A9E408B6-1645-4224-A589-5361E27397D4}"/>
    <cellStyle name="Обычный 2 3" xfId="36" xr:uid="{CA460D89-6976-4458-9C4C-F020CD0CE28C}"/>
    <cellStyle name="Обычный 2 3 2" xfId="322" xr:uid="{0F87BD8C-8AF1-412F-9471-02F7D7BB812B}"/>
    <cellStyle name="Обычный 2 3 3" xfId="323" xr:uid="{031F820D-1C4E-467A-8F5B-D0A122642FCC}"/>
    <cellStyle name="Обычный 2 3 4" xfId="324" xr:uid="{1EB006CF-E77A-48F6-BA68-153E9B39B7ED}"/>
    <cellStyle name="Обычный 2 30" xfId="75" xr:uid="{E3CD6C31-2509-4257-A390-A02374B6F98A}"/>
    <cellStyle name="Обычный 2 31" xfId="76" xr:uid="{150DF1EF-8096-47F2-8A7A-94CB84ACB062}"/>
    <cellStyle name="Обычный 2 32" xfId="77" xr:uid="{704A5E4B-1696-4D51-9F40-8A3BAF748BFE}"/>
    <cellStyle name="Обычный 2 33" xfId="78" xr:uid="{1DA34661-0805-4890-8BE0-0EA68B8F5E46}"/>
    <cellStyle name="Обычный 2 34" xfId="79" xr:uid="{9526FD6D-160A-40B7-A4CD-7F5E31F4C677}"/>
    <cellStyle name="Обычный 2 35" xfId="80" xr:uid="{03BB6347-318D-4D56-938C-60EBC840538D}"/>
    <cellStyle name="Обычный 2 36" xfId="81" xr:uid="{42C88979-A52F-42B7-9C05-EAC8B19446E7}"/>
    <cellStyle name="Обычный 2 37" xfId="82" xr:uid="{64E74AD8-BDF4-4E42-9D0A-BA4B2BE24BE9}"/>
    <cellStyle name="Обычный 2 38" xfId="83" xr:uid="{7A10118F-F764-4390-9CD4-2986E8965862}"/>
    <cellStyle name="Обычный 2 39" xfId="84" xr:uid="{2CD4AD1F-C622-4DE1-9030-4C1A9064EC4D}"/>
    <cellStyle name="Обычный 2 4" xfId="37" xr:uid="{5EF9A91C-4250-4096-AF7E-DF3A59CA993E}"/>
    <cellStyle name="Обычный 2 4 2" xfId="325" xr:uid="{3B36EC94-04D6-4D32-B214-E1DFBF4A9865}"/>
    <cellStyle name="Обычный 2 4 3" xfId="326" xr:uid="{8322835F-5A43-4027-B004-663472A836EE}"/>
    <cellStyle name="Обычный 2 4 4" xfId="327" xr:uid="{C077124B-2B4C-4C0C-93C6-E49B3BB2D89A}"/>
    <cellStyle name="Обычный 2 40" xfId="85" xr:uid="{527D2ED9-0354-4F9E-A9B9-8E11ABF7711E}"/>
    <cellStyle name="Обычный 2 40 2" xfId="86" xr:uid="{2F62B441-D6BB-43E1-8E5C-96A040841D19}"/>
    <cellStyle name="Обычный 2 40 3" xfId="87" xr:uid="{359FC61C-A4A0-4969-81E4-B6D66E3AC749}"/>
    <cellStyle name="Обычный 2 40 3 10" xfId="328" xr:uid="{B595AC63-DE6A-4FD6-A119-C9F40062F9AE}"/>
    <cellStyle name="Обычный 2 40 3 11" xfId="329" xr:uid="{3971D5C3-15CC-4565-8C74-36A3B7E7DD12}"/>
    <cellStyle name="Обычный 2 40 3 2" xfId="88" xr:uid="{BAE8E99D-884F-4BB7-9678-3DDB9593C0D8}"/>
    <cellStyle name="Обычный 2 40 3 3" xfId="121" xr:uid="{3760D92B-7B0E-4514-BC7B-5A4EF43964A9}"/>
    <cellStyle name="Обычный 2 40 3 3 10" xfId="330" xr:uid="{E4FA043B-1731-4520-BECB-C6252A2F5C5B}"/>
    <cellStyle name="Обычный 2 40 3 3 2" xfId="331" xr:uid="{CB2162BD-64E1-40DC-9BA7-83E2853110D4}"/>
    <cellStyle name="Обычный 2 40 3 3 2 2" xfId="332" xr:uid="{FA0BFAA4-8FA9-4CE6-8829-737AC40E01A9}"/>
    <cellStyle name="Обычный 2 40 3 3 3" xfId="333" xr:uid="{279E6CCC-6572-46EC-8398-70BBEB383983}"/>
    <cellStyle name="Обычный 2 40 3 3 3 2" xfId="334" xr:uid="{3DC63FCE-A761-4335-A9F3-0267D1F4BE69}"/>
    <cellStyle name="Обычный 2 40 3 3 4" xfId="335" xr:uid="{73071469-A9C2-4CB0-AA9D-74529E7E8810}"/>
    <cellStyle name="Обычный 2 40 3 3 4 2" xfId="336" xr:uid="{69E1D970-BC3E-48BE-B76B-65B7D90D1865}"/>
    <cellStyle name="Обычный 2 40 3 3 5" xfId="337" xr:uid="{ABF2A7FC-6025-4563-9CB6-6C991A4F915C}"/>
    <cellStyle name="Обычный 2 40 3 3 5 2" xfId="338" xr:uid="{F581FDBD-BE2B-4609-9E69-24713A9B7C9C}"/>
    <cellStyle name="Обычный 2 40 3 3 6" xfId="339" xr:uid="{CA91708E-2B4F-4E2C-9AC1-3E792FE2475C}"/>
    <cellStyle name="Обычный 2 40 3 3 6 2" xfId="340" xr:uid="{26A0783E-EBC8-48B8-AB4E-12CE7EE4E137}"/>
    <cellStyle name="Обычный 2 40 3 3 7" xfId="341" xr:uid="{7FC82709-D32D-4DDD-8E92-05FB8D152AAD}"/>
    <cellStyle name="Обычный 2 40 3 3 8" xfId="342" xr:uid="{AF01A55E-DAFF-4296-B5BD-A22F9679FBC6}"/>
    <cellStyle name="Обычный 2 40 3 3 9" xfId="343" xr:uid="{01C7C9FC-4045-45BE-AE40-E0F7E821F031}"/>
    <cellStyle name="Обычный 2 40 3 4" xfId="344" xr:uid="{5BF3994D-A57B-4486-A397-259A8349DA9C}"/>
    <cellStyle name="Обычный 2 40 3 4 2" xfId="345" xr:uid="{8F1FE9CD-1A56-4FB7-8FED-C14C4955B8EF}"/>
    <cellStyle name="Обычный 2 40 3 5" xfId="346" xr:uid="{A59EF9CB-744D-452C-AFF5-968F26489E19}"/>
    <cellStyle name="Обычный 2 40 3 5 2" xfId="347" xr:uid="{4E67A09A-188D-482F-8A25-4BD3810584A4}"/>
    <cellStyle name="Обычный 2 40 3 6" xfId="348" xr:uid="{219C572C-FC24-4017-A8E2-FBC2A04CEA20}"/>
    <cellStyle name="Обычный 2 40 3 6 2" xfId="349" xr:uid="{08E2C612-2676-4FC1-AB36-E0F09EC048EA}"/>
    <cellStyle name="Обычный 2 40 3 7" xfId="350" xr:uid="{5B020559-57B1-4708-B611-834DCF136B25}"/>
    <cellStyle name="Обычный 2 40 3 7 2" xfId="351" xr:uid="{2B4C4EE2-0C45-4D83-98CF-7047131892C6}"/>
    <cellStyle name="Обычный 2 40 3 8" xfId="352" xr:uid="{9821CF1C-54BC-42A5-8B49-DDBFC94CE0BE}"/>
    <cellStyle name="Обычный 2 40 3 8 2" xfId="353" xr:uid="{37FC562C-7D1E-454B-B41B-BCAA5214FB8A}"/>
    <cellStyle name="Обычный 2 40 3 9" xfId="354" xr:uid="{83E098B1-3E76-44B5-AEAA-86F7B9D6B2FA}"/>
    <cellStyle name="Обычный 2 41" xfId="89" xr:uid="{464D8BC4-2E06-46C5-96A9-133328D48834}"/>
    <cellStyle name="Обычный 2 41 10" xfId="355" xr:uid="{F89C8C62-2CA4-4D75-AE07-E0097E94A8ED}"/>
    <cellStyle name="Обычный 2 41 11" xfId="356" xr:uid="{AAF5994B-740B-42B2-AD2E-102D24FA01E8}"/>
    <cellStyle name="Обычный 2 41 2" xfId="90" xr:uid="{F6AF8365-FD42-4141-9E7B-6657403A4D9E}"/>
    <cellStyle name="Обычный 2 41 3" xfId="122" xr:uid="{84E96608-4FA5-4DE6-889B-06F1681D44E4}"/>
    <cellStyle name="Обычный 2 41 3 10" xfId="357" xr:uid="{5CE2F4A4-2AE6-4E98-BDB5-83C15E256565}"/>
    <cellStyle name="Обычный 2 41 3 2" xfId="358" xr:uid="{14CC7730-9D70-4684-8E93-D300DBCD64E5}"/>
    <cellStyle name="Обычный 2 41 3 2 2" xfId="359" xr:uid="{D4BB9444-DF4E-4198-907F-D4C63FD77341}"/>
    <cellStyle name="Обычный 2 41 3 3" xfId="360" xr:uid="{E1905FA7-432B-4A9A-80C3-CC3BD15DD210}"/>
    <cellStyle name="Обычный 2 41 3 3 2" xfId="361" xr:uid="{3285B028-6E6C-4566-846B-DECF7B459ED6}"/>
    <cellStyle name="Обычный 2 41 3 4" xfId="362" xr:uid="{96895780-D0AF-4AA0-8498-DE28F4879F8A}"/>
    <cellStyle name="Обычный 2 41 3 4 2" xfId="363" xr:uid="{3DF9096E-CD90-4D79-B58E-B2356C97964B}"/>
    <cellStyle name="Обычный 2 41 3 5" xfId="364" xr:uid="{1CFBC9E7-0A22-4051-A83E-E3F8B8EE8CA7}"/>
    <cellStyle name="Обычный 2 41 3 5 2" xfId="365" xr:uid="{DFBD7BF2-4573-4F6F-B3BC-1DFC2B3ADE5D}"/>
    <cellStyle name="Обычный 2 41 3 6" xfId="366" xr:uid="{8B335C54-6A98-4852-8ACE-5BAB3A7E4ED5}"/>
    <cellStyle name="Обычный 2 41 3 6 2" xfId="367" xr:uid="{755494EF-18C5-426C-876C-374D5B8C086F}"/>
    <cellStyle name="Обычный 2 41 3 7" xfId="368" xr:uid="{781B05FA-80F3-4465-9092-05125B2DA100}"/>
    <cellStyle name="Обычный 2 41 3 8" xfId="369" xr:uid="{572760D5-1D64-44B0-95D1-AEA03D766762}"/>
    <cellStyle name="Обычный 2 41 3 9" xfId="370" xr:uid="{1313DFF1-BF8D-4E89-B46C-47F0DE43140C}"/>
    <cellStyle name="Обычный 2 41 4" xfId="371" xr:uid="{72403DF3-59C9-450F-87B0-4F4E9AE0684E}"/>
    <cellStyle name="Обычный 2 41 4 2" xfId="372" xr:uid="{FC512FBD-D2A4-4B3C-A228-636D907BC7E6}"/>
    <cellStyle name="Обычный 2 41 5" xfId="373" xr:uid="{F5F61135-8C22-48B9-ADF0-6910BE459146}"/>
    <cellStyle name="Обычный 2 41 5 2" xfId="374" xr:uid="{D547844F-4BD3-4073-BB92-44D820D90CDB}"/>
    <cellStyle name="Обычный 2 41 6" xfId="375" xr:uid="{41C35F36-24F7-4582-BE2B-D675D811AA61}"/>
    <cellStyle name="Обычный 2 41 6 2" xfId="376" xr:uid="{E98B1872-9EDE-4B30-BE58-2154CF7F676B}"/>
    <cellStyle name="Обычный 2 41 7" xfId="377" xr:uid="{D84FFCCC-6E92-418A-AF6F-A401768075E0}"/>
    <cellStyle name="Обычный 2 41 7 2" xfId="378" xr:uid="{E1285A4C-12F1-4BAE-969D-09C83A1F998A}"/>
    <cellStyle name="Обычный 2 41 8" xfId="379" xr:uid="{08FBA011-8087-4867-8857-DF8DBEA8F87E}"/>
    <cellStyle name="Обычный 2 41 8 2" xfId="380" xr:uid="{A99324BF-E87A-4EE9-B068-F8D3BBCB905C}"/>
    <cellStyle name="Обычный 2 41 9" xfId="381" xr:uid="{8BBB0660-5B49-4EF3-A08D-38691DCC4041}"/>
    <cellStyle name="Обычный 2 42" xfId="91" xr:uid="{B9CEEC6C-22EE-4368-9FE0-AB5657D9973D}"/>
    <cellStyle name="Обычный 2 43" xfId="92" xr:uid="{14583509-ED0E-46F4-9F1B-040ED1344BBB}"/>
    <cellStyle name="Обычный 2 44" xfId="93" xr:uid="{BBC15F1C-A9F4-41CB-AAF2-44CDDF6CEA99}"/>
    <cellStyle name="Обычный 2 45" xfId="94" xr:uid="{AC28FD46-1230-4FB9-A5F9-2DB5E645E51A}"/>
    <cellStyle name="Обычный 2 46" xfId="95" xr:uid="{74595A2D-6F0B-46C7-946B-9AEA278981AA}"/>
    <cellStyle name="Обычный 2 47" xfId="96" xr:uid="{5EAEACE3-6DEF-4F28-BFCA-EEEAB756C99A}"/>
    <cellStyle name="Обычный 2 48" xfId="97" xr:uid="{6C0F0079-3795-4103-9F81-C4DE589ACDEB}"/>
    <cellStyle name="Обычный 2 49" xfId="123" xr:uid="{3688E540-DEFD-4368-B002-DC19F525F8EE}"/>
    <cellStyle name="Обычный 2 5" xfId="38" xr:uid="{11B1B3B5-D002-4B19-B39B-862E0B1E3697}"/>
    <cellStyle name="Обычный 2 5 2" xfId="382" xr:uid="{9E0E7D38-7F5F-4EDC-AE4D-675F1428E30D}"/>
    <cellStyle name="Обычный 2 5 3" xfId="383" xr:uid="{354E9BE9-3E60-4291-96EC-901931607610}"/>
    <cellStyle name="Обычный 2 5 4" xfId="384" xr:uid="{AD9152D8-3F0A-42BD-A6AC-2494C8578D73}"/>
    <cellStyle name="Обычный 2 50" xfId="124" xr:uid="{C5E8B2EC-DADF-42A5-83EF-4AB6EEE1F8B0}"/>
    <cellStyle name="Обычный 2 51" xfId="125" xr:uid="{736035A4-1882-4AD7-A138-3C6A7D2B5330}"/>
    <cellStyle name="Обычный 2 52" xfId="126" xr:uid="{C365125E-4D71-43C1-AC97-80CA9992E84F}"/>
    <cellStyle name="Обычный 2 53" xfId="127" xr:uid="{7919D300-441C-427A-975E-1D8CCBE1F06E}"/>
    <cellStyle name="Обычный 2 54" xfId="128" xr:uid="{3DC17B11-497E-44B3-B9D5-9DD986DF778D}"/>
    <cellStyle name="Обычный 2 55" xfId="129" xr:uid="{6FBB746C-E801-482C-9385-1DCAC547F3CB}"/>
    <cellStyle name="Обычный 2 56" xfId="134" xr:uid="{F5F35A28-B828-4B15-AE97-B01F38EDDF7B}"/>
    <cellStyle name="Обычный 2 57" xfId="139" xr:uid="{9932143F-EE95-494C-A9D3-84CCA10CA4EF}"/>
    <cellStyle name="Обычный 2 58" xfId="140" xr:uid="{8A39EBC6-9BCD-4620-B85D-EE76CBC70E27}"/>
    <cellStyle name="Обычный 2 59" xfId="141" xr:uid="{F3DD4E54-CE04-4EBD-A8E9-902B273328DB}"/>
    <cellStyle name="Обычный 2 6" xfId="39" xr:uid="{DA780C44-3326-4A09-9CBC-37570DFDA28F}"/>
    <cellStyle name="Обычный 2 6 2" xfId="385" xr:uid="{B49BF510-69A0-43AC-A416-8A380F12006A}"/>
    <cellStyle name="Обычный 2 6 3" xfId="386" xr:uid="{ACC5143C-F654-48BC-801E-77E5120EE2AD}"/>
    <cellStyle name="Обычный 2 6 4" xfId="387" xr:uid="{B4996750-D93F-453C-A3C2-65F178F1DD0F}"/>
    <cellStyle name="Обычный 2 60" xfId="142" xr:uid="{F0BC4A8A-EBFA-452B-86B8-35A33DC0799F}"/>
    <cellStyle name="Обычный 2 61" xfId="388" xr:uid="{B4E7D8AE-EE06-4114-88E0-F3427240E541}"/>
    <cellStyle name="Обычный 2 61 2" xfId="389" xr:uid="{DD355A4C-969B-4283-8EFD-EE629EA3BD8E}"/>
    <cellStyle name="Обычный 2 62" xfId="390" xr:uid="{658EB80A-260F-4AA6-AAB1-17863635AB1C}"/>
    <cellStyle name="Обычный 2 63" xfId="391" xr:uid="{CAE4ADE8-06C2-42BB-B2A6-B35F41F8B3D6}"/>
    <cellStyle name="Обычный 2 64" xfId="392" xr:uid="{D58FF742-A811-4D20-9E84-DE0D667FDE93}"/>
    <cellStyle name="Обычный 2 65" xfId="393" xr:uid="{DF372DC7-DFD4-4080-B93C-A1742A2FFF00}"/>
    <cellStyle name="Обычный 2 66" xfId="394" xr:uid="{1E965919-2697-4553-A0C7-27D0B0D95D36}"/>
    <cellStyle name="Обычный 2 67" xfId="395" xr:uid="{866E170B-ED0A-4CBF-B47F-69D2595A6849}"/>
    <cellStyle name="Обычный 2 68" xfId="396" xr:uid="{3DB7A388-52B5-4EE4-B8BE-5F07B3E100BE}"/>
    <cellStyle name="Обычный 2 69" xfId="397" xr:uid="{1316CE40-0B35-4EFC-A9C0-8BD078AA432E}"/>
    <cellStyle name="Обычный 2 7" xfId="40" xr:uid="{88957B5B-081F-48DB-941E-9B868938E368}"/>
    <cellStyle name="Обычный 2 7 2" xfId="398" xr:uid="{EEF5E42D-4C63-4CDF-9827-CC3A79BFFE99}"/>
    <cellStyle name="Обычный 2 7 3" xfId="399" xr:uid="{58E44B47-D120-4238-ACA2-8D4B8ACC870B}"/>
    <cellStyle name="Обычный 2 7 4" xfId="400" xr:uid="{71DDC8F3-75B8-4AD1-BD4D-B83F66993399}"/>
    <cellStyle name="Обычный 2 70" xfId="401" xr:uid="{2F938989-4299-4A50-BA75-DB21777742F9}"/>
    <cellStyle name="Обычный 2 71" xfId="402" xr:uid="{66EB5943-36AE-42E5-9BD7-D965B70FC993}"/>
    <cellStyle name="Обычный 2 8" xfId="41" xr:uid="{E1445C06-CA22-476D-BBB4-63248A5DDFB7}"/>
    <cellStyle name="Обычный 2 8 2" xfId="403" xr:uid="{E5F36F6E-5219-4C03-B4EC-A4C36B0DE826}"/>
    <cellStyle name="Обычный 2 8 3" xfId="404" xr:uid="{1A0DF049-1F4A-4EF1-AA29-AF6795C8E47C}"/>
    <cellStyle name="Обычный 2 8 4" xfId="405" xr:uid="{7938A319-B28A-4515-8EEF-A8CDBBE7A68E}"/>
    <cellStyle name="Обычный 2 9" xfId="42" xr:uid="{CA7A0D0F-936D-4A90-97EC-17E7E826C363}"/>
    <cellStyle name="Обычный 2 9 2" xfId="406" xr:uid="{5E2F1F0A-2211-48C0-B6D6-27D7E8A6F0C4}"/>
    <cellStyle name="Обычный 2 9 3" xfId="407" xr:uid="{A2AEE7B8-3BB5-43BD-ADFC-CA51BDE3B24A}"/>
    <cellStyle name="Обычный 2 9 4" xfId="408" xr:uid="{991AB848-30B8-425E-BE36-2F221D868340}"/>
    <cellStyle name="Обычный 20" xfId="409" xr:uid="{542BF8F7-82DF-4601-8DDC-744504F110B7}"/>
    <cellStyle name="Обычный 21" xfId="410" xr:uid="{0773FDF3-3FF2-4AD7-9A5B-193C63A6E603}"/>
    <cellStyle name="Обычный 22" xfId="411" xr:uid="{55AE6CD8-3683-4332-89D1-D0D5E3FB5016}"/>
    <cellStyle name="Обычный 22 2" xfId="445" xr:uid="{59A66FA8-4ECC-4E0B-B8B7-DDE79593D84A}"/>
    <cellStyle name="Обычный 23" xfId="412" xr:uid="{48F2AFA9-893D-4790-A3EC-1420063B8707}"/>
    <cellStyle name="Обычный 24" xfId="1" xr:uid="{29B5EF3D-B52A-4A13-9307-F2C27064C247}"/>
    <cellStyle name="Обычный 3" xfId="10" xr:uid="{288B49EA-38AD-4EF4-9573-F9BAF116ED95}"/>
    <cellStyle name="Обычный 3 10" xfId="98" xr:uid="{7FF997B7-BBF0-4BBA-8B00-77B89D23EDB6}"/>
    <cellStyle name="Обычный 3 11" xfId="99" xr:uid="{F80893C6-B4CF-4A78-8AB6-D1CD905580CB}"/>
    <cellStyle name="Обычный 3 12" xfId="100" xr:uid="{6ED898A2-443C-496E-9B39-CBEFC6BB1FA1}"/>
    <cellStyle name="Обычный 3 2" xfId="43" xr:uid="{5E992635-1EA7-49EA-B06A-D8C9D7EFB025}"/>
    <cellStyle name="Обычный 3 2 10" xfId="101" xr:uid="{A412B39C-5567-4DC6-A85D-C1FD5B5F4584}"/>
    <cellStyle name="Обычный 3 2 11" xfId="102" xr:uid="{FC7F528E-DD17-4288-863B-FB05B3996BF2}"/>
    <cellStyle name="Обычный 3 2 12" xfId="103" xr:uid="{D31D15B8-7463-49B1-A544-269EA55DBC56}"/>
    <cellStyle name="Обычный 3 2 13" xfId="413" xr:uid="{1730E8C0-EEEA-4F15-8214-FC122FD0F151}"/>
    <cellStyle name="Обычный 3 2 14" xfId="414" xr:uid="{8483AB67-8A54-43F3-971D-F3E2E5CC5640}"/>
    <cellStyle name="Обычный 3 2 15" xfId="415" xr:uid="{E51B7695-66DB-4590-86AA-F047A689D4A5}"/>
    <cellStyle name="Обычный 3 2 2" xfId="104" xr:uid="{82A04BCF-31FD-4DA3-9F4D-94AC96FBD7A6}"/>
    <cellStyle name="Обычный 3 2 3" xfId="105" xr:uid="{6368B8DC-8EB6-4B6E-B7EB-0CF9199C936C}"/>
    <cellStyle name="Обычный 3 2 4" xfId="106" xr:uid="{89338FAD-EAF6-4BA2-809D-F7C13FDFB854}"/>
    <cellStyle name="Обычный 3 2 5" xfId="107" xr:uid="{AF15118B-6D6C-478B-8213-7C6C5033E281}"/>
    <cellStyle name="Обычный 3 2 6" xfId="108" xr:uid="{BF386058-87B1-49EF-9FA1-80171A3EA76A}"/>
    <cellStyle name="Обычный 3 2 7" xfId="109" xr:uid="{8D39A6EC-96E7-4D9F-8F0C-349D7B8E8722}"/>
    <cellStyle name="Обычный 3 2 8" xfId="110" xr:uid="{6DAB66B6-8EF2-4AC0-9D13-7C3D1C443FB2}"/>
    <cellStyle name="Обычный 3 2 9" xfId="111" xr:uid="{6191C591-5ECA-4200-8351-A5FB011E3E4D}"/>
    <cellStyle name="Обычный 3 3" xfId="112" xr:uid="{B6DE89F9-19F9-45C9-93BE-3ACE78840352}"/>
    <cellStyle name="Обычный 3 4" xfId="113" xr:uid="{A900AE7E-7613-41E7-B412-8C178A84FAD8}"/>
    <cellStyle name="Обычный 3 5" xfId="114" xr:uid="{AB21232C-3966-46AD-958F-B25E3A419946}"/>
    <cellStyle name="Обычный 3 6" xfId="115" xr:uid="{820AD7F5-5FF4-4E7D-A016-2487430AE7A0}"/>
    <cellStyle name="Обычный 3 7" xfId="116" xr:uid="{F49DAF69-9AD9-467A-80D7-009FAB9E6CE7}"/>
    <cellStyle name="Обычный 3 8" xfId="117" xr:uid="{787283AF-7895-4E5D-A851-0C2CD4260986}"/>
    <cellStyle name="Обычный 3 9" xfId="118" xr:uid="{698C5DEC-5436-49D8-B999-D655DD525AA7}"/>
    <cellStyle name="Обычный 4" xfId="44" xr:uid="{09F050F9-0597-4836-89E6-3EE975D0EC62}"/>
    <cellStyle name="Обычный 4 2" xfId="45" xr:uid="{96A42117-FEF1-44C1-BB7F-0B5A75945E2D}"/>
    <cellStyle name="Обычный 4 3" xfId="46" xr:uid="{8A7CC60D-FFC1-4BA8-BBDF-128314F1A271}"/>
    <cellStyle name="Обычный 4 3 2" xfId="47" xr:uid="{9486DFBA-E35F-41C7-8F4D-1AF020E5159B}"/>
    <cellStyle name="Обычный 4 3 2 2" xfId="416" xr:uid="{074470A1-F8A9-4845-A25A-273A97A2C782}"/>
    <cellStyle name="Обычный 4 3 2 2 2" xfId="417" xr:uid="{4086D87D-2269-4C05-894E-71562247844A}"/>
    <cellStyle name="Обычный 4 3 2 2 2 2" xfId="418" xr:uid="{5C60A4F4-BB17-49F0-99D3-D065D16B3B8C}"/>
    <cellStyle name="Обычный 4 3 2 2 2 2 2" xfId="419" xr:uid="{B45FF9DA-7A8A-4676-BBD8-A839BAEE77CF}"/>
    <cellStyle name="Обычный 4 3 2 2 2 2 2 2" xfId="449" xr:uid="{492B1824-38C3-4472-9B4C-A34EA93FE348}"/>
    <cellStyle name="Обычный 4 3 2 3" xfId="420" xr:uid="{C6825D85-8EC4-4FBF-9473-9DD4FA63336B}"/>
    <cellStyle name="Обычный 4 3 2 3 2" xfId="421" xr:uid="{5D0493BC-AE12-496D-97BC-0D7DB46ED61F}"/>
    <cellStyle name="Обычный 4 3 2 4" xfId="448" xr:uid="{6461CA35-9887-42A2-BC51-8BCB63DCBF2B}"/>
    <cellStyle name="Обычный 4 3_дотация районная ноябрь на 18-20" xfId="48" xr:uid="{CEEFA2EA-B4DC-42DA-85E2-5A4195632071}"/>
    <cellStyle name="Обычный 5" xfId="49" xr:uid="{4239013B-21CC-45EF-BA76-9F53C9C6FCD2}"/>
    <cellStyle name="Обычный 6" xfId="50" xr:uid="{CAF4BD47-1E2C-4154-8FD9-C4E93500FF00}"/>
    <cellStyle name="Обычный 7" xfId="51" xr:uid="{F10BC45D-F96D-40F8-923C-91145E008667}"/>
    <cellStyle name="Обычный 8" xfId="52" xr:uid="{DA9B55A6-39A0-4345-A8D8-0F632C3A0DB9}"/>
    <cellStyle name="Обычный 9" xfId="53" xr:uid="{693261BE-7A0A-4D37-AD2F-DAF78EEB664D}"/>
    <cellStyle name="Обычный_tmp" xfId="3" xr:uid="{A4DE5C94-65A3-4416-99B2-49FF6D61BEF9}"/>
    <cellStyle name="Обычный_Лист1" xfId="447" xr:uid="{4D53F8DE-14D4-41CC-9D42-0712CDF6608C}"/>
    <cellStyle name="Стиль 1" xfId="54" xr:uid="{DAE4A726-50D9-4A39-98FE-60A5A3C4D5C8}"/>
    <cellStyle name="Стиль 1 2" xfId="55" xr:uid="{824B1737-93FF-4F29-80C8-467448A6B324}"/>
    <cellStyle name="Финансовый 2" xfId="56" xr:uid="{9329A5D9-81DF-40FA-ABAB-189853AACF93}"/>
    <cellStyle name="Финансовый 2 2" xfId="422" xr:uid="{1F60EDC9-6E3D-4AB9-9364-5772BA1E68F8}"/>
    <cellStyle name="Финансовый 2 3" xfId="423" xr:uid="{C5A4CE4A-EC8C-4C7B-9F13-06BF57039CD0}"/>
    <cellStyle name="Финансовый 2 4" xfId="424" xr:uid="{6F5BB6FC-E675-49B8-BBEB-F0286E5C8378}"/>
    <cellStyle name="Финансовый 2 5" xfId="425" xr:uid="{BD094706-2037-4CC3-A094-22F3D47B914C}"/>
    <cellStyle name="Финансовый 2 6" xfId="426" xr:uid="{E02D39A2-F404-439B-AA93-B7959F970F96}"/>
    <cellStyle name="Финансовый 2 7" xfId="427" xr:uid="{ABFE5738-3611-4196-B3BA-3421845CDE93}"/>
    <cellStyle name="Финансовый 2 8" xfId="428" xr:uid="{C049BD30-A7B4-4842-9461-536F377489EB}"/>
    <cellStyle name="Финансовый 2 9" xfId="429" xr:uid="{3B32C12D-D595-4F96-9ED9-63B9A5ED34A2}"/>
    <cellStyle name="Финансовый 3" xfId="430" xr:uid="{DEF031AA-4469-418A-A71F-011286D1BF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B390E-16EE-415F-91CA-3BD45863D57B}">
  <dimension ref="A1:G677"/>
  <sheetViews>
    <sheetView showGridLines="0" topLeftCell="A667" workbookViewId="0">
      <selection activeCell="G661" sqref="G661"/>
    </sheetView>
  </sheetViews>
  <sheetFormatPr defaultColWidth="9.140625" defaultRowHeight="15.75" x14ac:dyDescent="0.25"/>
  <cols>
    <col min="1" max="1" width="58.7109375" style="3" customWidth="1"/>
    <col min="2" max="2" width="12.7109375" style="24" customWidth="1"/>
    <col min="3" max="3" width="7.7109375" style="24" customWidth="1"/>
    <col min="4" max="4" width="9.42578125" style="24" customWidth="1"/>
    <col min="5" max="5" width="11.5703125" style="3" customWidth="1"/>
    <col min="6" max="6" width="11.85546875" style="3" customWidth="1"/>
    <col min="7" max="7" width="10.140625" style="3" customWidth="1"/>
    <col min="8" max="241" width="9.140625" style="3" customWidth="1"/>
    <col min="242" max="16384" width="9.140625" style="3"/>
  </cols>
  <sheetData>
    <row r="1" spans="1:7" ht="60" customHeight="1" x14ac:dyDescent="0.25">
      <c r="A1" s="82" t="s">
        <v>641</v>
      </c>
      <c r="B1" s="82"/>
      <c r="C1" s="82"/>
      <c r="D1" s="82"/>
      <c r="E1" s="82"/>
      <c r="F1" s="82"/>
      <c r="G1" s="82"/>
    </row>
    <row r="2" spans="1:7" ht="34.5" customHeight="1" x14ac:dyDescent="0.25">
      <c r="A2" s="83" t="s">
        <v>642</v>
      </c>
      <c r="B2" s="83"/>
      <c r="C2" s="83"/>
      <c r="D2" s="83"/>
      <c r="E2" s="83"/>
      <c r="F2" s="83"/>
      <c r="G2" s="83"/>
    </row>
    <row r="3" spans="1:7" ht="12.75" customHeight="1" x14ac:dyDescent="0.25">
      <c r="A3" s="2"/>
      <c r="B3" s="5"/>
      <c r="C3" s="5"/>
      <c r="D3" s="5"/>
      <c r="E3" s="2"/>
      <c r="F3" s="2"/>
      <c r="G3" s="2"/>
    </row>
    <row r="4" spans="1:7" ht="16.5" customHeight="1" x14ac:dyDescent="0.25">
      <c r="A4" s="85" t="s">
        <v>633</v>
      </c>
      <c r="B4" s="87" t="s">
        <v>634</v>
      </c>
      <c r="C4" s="87"/>
      <c r="D4" s="87"/>
      <c r="E4" s="85" t="s">
        <v>635</v>
      </c>
      <c r="F4" s="85" t="s">
        <v>636</v>
      </c>
      <c r="G4" s="86" t="s">
        <v>587</v>
      </c>
    </row>
    <row r="5" spans="1:7" ht="36" x14ac:dyDescent="0.25">
      <c r="A5" s="85"/>
      <c r="B5" s="6" t="s">
        <v>637</v>
      </c>
      <c r="C5" s="6" t="s">
        <v>638</v>
      </c>
      <c r="D5" s="8" t="s">
        <v>639</v>
      </c>
      <c r="E5" s="85"/>
      <c r="F5" s="85"/>
      <c r="G5" s="86"/>
    </row>
    <row r="6" spans="1:7" x14ac:dyDescent="0.25">
      <c r="A6" s="10">
        <v>1</v>
      </c>
      <c r="B6" s="10">
        <v>2</v>
      </c>
      <c r="C6" s="10">
        <v>3</v>
      </c>
      <c r="D6" s="10">
        <v>4</v>
      </c>
      <c r="E6" s="7">
        <v>5</v>
      </c>
      <c r="F6" s="7">
        <v>6</v>
      </c>
      <c r="G6" s="7">
        <v>7</v>
      </c>
    </row>
    <row r="7" spans="1:7" s="9" customFormat="1" ht="31.5" x14ac:dyDescent="0.25">
      <c r="A7" s="12" t="s">
        <v>586</v>
      </c>
      <c r="B7" s="18" t="s">
        <v>585</v>
      </c>
      <c r="C7" s="19" t="s">
        <v>5</v>
      </c>
      <c r="D7" s="20">
        <v>0</v>
      </c>
      <c r="E7" s="13">
        <v>1638536.7</v>
      </c>
      <c r="F7" s="13">
        <v>1614195.1</v>
      </c>
      <c r="G7" s="14">
        <v>0.98514430589195845</v>
      </c>
    </row>
    <row r="8" spans="1:7" ht="31.5" x14ac:dyDescent="0.25">
      <c r="A8" s="15" t="s">
        <v>584</v>
      </c>
      <c r="B8" s="21" t="s">
        <v>583</v>
      </c>
      <c r="C8" s="22" t="s">
        <v>5</v>
      </c>
      <c r="D8" s="23">
        <v>0</v>
      </c>
      <c r="E8" s="16">
        <v>1593527.6</v>
      </c>
      <c r="F8" s="16">
        <v>1570951.8</v>
      </c>
      <c r="G8" s="17">
        <v>0.98583281519567023</v>
      </c>
    </row>
    <row r="9" spans="1:7" ht="31.5" x14ac:dyDescent="0.25">
      <c r="A9" s="15" t="s">
        <v>582</v>
      </c>
      <c r="B9" s="21" t="s">
        <v>581</v>
      </c>
      <c r="C9" s="22" t="s">
        <v>5</v>
      </c>
      <c r="D9" s="23">
        <v>0</v>
      </c>
      <c r="E9" s="16">
        <v>422459.2</v>
      </c>
      <c r="F9" s="16">
        <v>413912.2</v>
      </c>
      <c r="G9" s="17">
        <v>0.97976846048091748</v>
      </c>
    </row>
    <row r="10" spans="1:7" ht="31.5" x14ac:dyDescent="0.25">
      <c r="A10" s="15" t="s">
        <v>534</v>
      </c>
      <c r="B10" s="21" t="s">
        <v>580</v>
      </c>
      <c r="C10" s="22" t="s">
        <v>5</v>
      </c>
      <c r="D10" s="23">
        <v>0</v>
      </c>
      <c r="E10" s="16">
        <v>978.2</v>
      </c>
      <c r="F10" s="16">
        <v>827.8</v>
      </c>
      <c r="G10" s="17">
        <v>0.84624821099979541</v>
      </c>
    </row>
    <row r="11" spans="1:7" ht="31.5" x14ac:dyDescent="0.25">
      <c r="A11" s="15" t="s">
        <v>4</v>
      </c>
      <c r="B11" s="21" t="s">
        <v>580</v>
      </c>
      <c r="C11" s="22" t="s">
        <v>1</v>
      </c>
      <c r="D11" s="23">
        <v>0</v>
      </c>
      <c r="E11" s="16">
        <v>978.2</v>
      </c>
      <c r="F11" s="16">
        <v>827.8</v>
      </c>
      <c r="G11" s="17">
        <v>0.84624821099979541</v>
      </c>
    </row>
    <row r="12" spans="1:7" x14ac:dyDescent="0.25">
      <c r="A12" s="15" t="s">
        <v>379</v>
      </c>
      <c r="B12" s="21" t="s">
        <v>580</v>
      </c>
      <c r="C12" s="22" t="s">
        <v>1</v>
      </c>
      <c r="D12" s="23">
        <v>701</v>
      </c>
      <c r="E12" s="16">
        <v>978.2</v>
      </c>
      <c r="F12" s="16">
        <v>827.8</v>
      </c>
      <c r="G12" s="17">
        <v>0.84624821099979541</v>
      </c>
    </row>
    <row r="13" spans="1:7" ht="18.75" customHeight="1" x14ac:dyDescent="0.25">
      <c r="A13" s="15" t="s">
        <v>500</v>
      </c>
      <c r="B13" s="21" t="s">
        <v>579</v>
      </c>
      <c r="C13" s="22" t="s">
        <v>5</v>
      </c>
      <c r="D13" s="23">
        <v>0</v>
      </c>
      <c r="E13" s="16">
        <v>416</v>
      </c>
      <c r="F13" s="16">
        <v>415.9</v>
      </c>
      <c r="G13" s="17">
        <v>0.99975961538461533</v>
      </c>
    </row>
    <row r="14" spans="1:7" ht="31.5" x14ac:dyDescent="0.25">
      <c r="A14" s="15" t="s">
        <v>4</v>
      </c>
      <c r="B14" s="21" t="s">
        <v>579</v>
      </c>
      <c r="C14" s="22" t="s">
        <v>1</v>
      </c>
      <c r="D14" s="23">
        <v>0</v>
      </c>
      <c r="E14" s="16">
        <v>416</v>
      </c>
      <c r="F14" s="16">
        <v>415.9</v>
      </c>
      <c r="G14" s="17">
        <v>0.99975961538461533</v>
      </c>
    </row>
    <row r="15" spans="1:7" x14ac:dyDescent="0.25">
      <c r="A15" s="15" t="s">
        <v>379</v>
      </c>
      <c r="B15" s="21" t="s">
        <v>579</v>
      </c>
      <c r="C15" s="22" t="s">
        <v>1</v>
      </c>
      <c r="D15" s="23">
        <v>701</v>
      </c>
      <c r="E15" s="16">
        <v>416</v>
      </c>
      <c r="F15" s="16">
        <v>415.9</v>
      </c>
      <c r="G15" s="17">
        <v>0.99975961538461533</v>
      </c>
    </row>
    <row r="16" spans="1:7" ht="31.5" x14ac:dyDescent="0.25">
      <c r="A16" s="15" t="s">
        <v>175</v>
      </c>
      <c r="B16" s="21" t="s">
        <v>578</v>
      </c>
      <c r="C16" s="22" t="s">
        <v>5</v>
      </c>
      <c r="D16" s="23">
        <v>0</v>
      </c>
      <c r="E16" s="16">
        <v>125.9</v>
      </c>
      <c r="F16" s="16">
        <v>95.8</v>
      </c>
      <c r="G16" s="17">
        <v>0.76092136616362183</v>
      </c>
    </row>
    <row r="17" spans="1:7" ht="31.5" x14ac:dyDescent="0.25">
      <c r="A17" s="15" t="s">
        <v>4</v>
      </c>
      <c r="B17" s="21" t="s">
        <v>578</v>
      </c>
      <c r="C17" s="22" t="s">
        <v>1</v>
      </c>
      <c r="D17" s="23">
        <v>0</v>
      </c>
      <c r="E17" s="16">
        <v>125.9</v>
      </c>
      <c r="F17" s="16">
        <v>95.8</v>
      </c>
      <c r="G17" s="17">
        <v>0.76092136616362183</v>
      </c>
    </row>
    <row r="18" spans="1:7" ht="31.5" x14ac:dyDescent="0.25">
      <c r="A18" s="15" t="s">
        <v>174</v>
      </c>
      <c r="B18" s="21" t="s">
        <v>578</v>
      </c>
      <c r="C18" s="22" t="s">
        <v>1</v>
      </c>
      <c r="D18" s="23">
        <v>705</v>
      </c>
      <c r="E18" s="16">
        <v>125.9</v>
      </c>
      <c r="F18" s="16">
        <v>95.8</v>
      </c>
      <c r="G18" s="17">
        <v>0.76092136616362183</v>
      </c>
    </row>
    <row r="19" spans="1:7" x14ac:dyDescent="0.25">
      <c r="A19" s="15" t="s">
        <v>172</v>
      </c>
      <c r="B19" s="21" t="s">
        <v>577</v>
      </c>
      <c r="C19" s="22" t="s">
        <v>5</v>
      </c>
      <c r="D19" s="23">
        <v>0</v>
      </c>
      <c r="E19" s="16">
        <v>58980.4</v>
      </c>
      <c r="F19" s="16">
        <v>50614.1</v>
      </c>
      <c r="G19" s="17">
        <v>0.85815118242670441</v>
      </c>
    </row>
    <row r="20" spans="1:7" ht="31.5" x14ac:dyDescent="0.25">
      <c r="A20" s="15" t="s">
        <v>4</v>
      </c>
      <c r="B20" s="21" t="s">
        <v>577</v>
      </c>
      <c r="C20" s="22" t="s">
        <v>1</v>
      </c>
      <c r="D20" s="23">
        <v>0</v>
      </c>
      <c r="E20" s="16">
        <v>58684.9</v>
      </c>
      <c r="F20" s="16">
        <v>50402.3</v>
      </c>
      <c r="G20" s="17">
        <v>0.85886318286305341</v>
      </c>
    </row>
    <row r="21" spans="1:7" x14ac:dyDescent="0.25">
      <c r="A21" s="15" t="s">
        <v>379</v>
      </c>
      <c r="B21" s="21" t="s">
        <v>577</v>
      </c>
      <c r="C21" s="22" t="s">
        <v>1</v>
      </c>
      <c r="D21" s="23">
        <v>701</v>
      </c>
      <c r="E21" s="16">
        <v>58684.9</v>
      </c>
      <c r="F21" s="16">
        <v>50402.3</v>
      </c>
      <c r="G21" s="17">
        <v>0.85886318286305341</v>
      </c>
    </row>
    <row r="22" spans="1:7" x14ac:dyDescent="0.25">
      <c r="A22" s="15" t="s">
        <v>11</v>
      </c>
      <c r="B22" s="21" t="s">
        <v>577</v>
      </c>
      <c r="C22" s="22" t="s">
        <v>9</v>
      </c>
      <c r="D22" s="23">
        <v>0</v>
      </c>
      <c r="E22" s="16">
        <v>295.5</v>
      </c>
      <c r="F22" s="16">
        <v>211.7</v>
      </c>
      <c r="G22" s="17">
        <v>0.71641285956006762</v>
      </c>
    </row>
    <row r="23" spans="1:7" x14ac:dyDescent="0.25">
      <c r="A23" s="15" t="s">
        <v>379</v>
      </c>
      <c r="B23" s="21" t="s">
        <v>577</v>
      </c>
      <c r="C23" s="22" t="s">
        <v>9</v>
      </c>
      <c r="D23" s="23">
        <v>701</v>
      </c>
      <c r="E23" s="16">
        <v>295.5</v>
      </c>
      <c r="F23" s="16">
        <v>211.7</v>
      </c>
      <c r="G23" s="17">
        <v>0.71641285956006762</v>
      </c>
    </row>
    <row r="24" spans="1:7" ht="63" x14ac:dyDescent="0.25">
      <c r="A24" s="15" t="s">
        <v>650</v>
      </c>
      <c r="B24" s="21" t="s">
        <v>575</v>
      </c>
      <c r="C24" s="22" t="s">
        <v>5</v>
      </c>
      <c r="D24" s="23">
        <v>0</v>
      </c>
      <c r="E24" s="16">
        <v>361382.2</v>
      </c>
      <c r="F24" s="16">
        <v>361382.2</v>
      </c>
      <c r="G24" s="17">
        <v>1</v>
      </c>
    </row>
    <row r="25" spans="1:7" ht="63" customHeight="1" x14ac:dyDescent="0.25">
      <c r="A25" s="15" t="s">
        <v>32</v>
      </c>
      <c r="B25" s="21" t="s">
        <v>575</v>
      </c>
      <c r="C25" s="22" t="s">
        <v>31</v>
      </c>
      <c r="D25" s="23">
        <v>0</v>
      </c>
      <c r="E25" s="16">
        <v>360599.2</v>
      </c>
      <c r="F25" s="16">
        <v>360599.2</v>
      </c>
      <c r="G25" s="17">
        <v>1</v>
      </c>
    </row>
    <row r="26" spans="1:7" x14ac:dyDescent="0.25">
      <c r="A26" s="15" t="s">
        <v>379</v>
      </c>
      <c r="B26" s="21" t="s">
        <v>575</v>
      </c>
      <c r="C26" s="22" t="s">
        <v>31</v>
      </c>
      <c r="D26" s="23">
        <v>701</v>
      </c>
      <c r="E26" s="16">
        <v>360599.2</v>
      </c>
      <c r="F26" s="16">
        <v>360599.2</v>
      </c>
      <c r="G26" s="17">
        <v>1</v>
      </c>
    </row>
    <row r="27" spans="1:7" ht="31.5" x14ac:dyDescent="0.25">
      <c r="A27" s="15" t="s">
        <v>4</v>
      </c>
      <c r="B27" s="21" t="s">
        <v>575</v>
      </c>
      <c r="C27" s="22" t="s">
        <v>1</v>
      </c>
      <c r="D27" s="23">
        <v>0</v>
      </c>
      <c r="E27" s="16">
        <v>609.5</v>
      </c>
      <c r="F27" s="16">
        <v>609.5</v>
      </c>
      <c r="G27" s="17">
        <v>1</v>
      </c>
    </row>
    <row r="28" spans="1:7" x14ac:dyDescent="0.25">
      <c r="A28" s="15" t="s">
        <v>379</v>
      </c>
      <c r="B28" s="21" t="s">
        <v>575</v>
      </c>
      <c r="C28" s="22" t="s">
        <v>1</v>
      </c>
      <c r="D28" s="23">
        <v>701</v>
      </c>
      <c r="E28" s="16">
        <v>459</v>
      </c>
      <c r="F28" s="16">
        <v>459</v>
      </c>
      <c r="G28" s="17">
        <v>1</v>
      </c>
    </row>
    <row r="29" spans="1:7" ht="31.5" x14ac:dyDescent="0.25">
      <c r="A29" s="15" t="s">
        <v>174</v>
      </c>
      <c r="B29" s="21" t="s">
        <v>575</v>
      </c>
      <c r="C29" s="22" t="s">
        <v>1</v>
      </c>
      <c r="D29" s="23">
        <v>705</v>
      </c>
      <c r="E29" s="16">
        <v>150.5</v>
      </c>
      <c r="F29" s="16">
        <v>150.5</v>
      </c>
      <c r="G29" s="17">
        <v>1</v>
      </c>
    </row>
    <row r="30" spans="1:7" x14ac:dyDescent="0.25">
      <c r="A30" s="15" t="s">
        <v>91</v>
      </c>
      <c r="B30" s="21" t="s">
        <v>575</v>
      </c>
      <c r="C30" s="22" t="s">
        <v>89</v>
      </c>
      <c r="D30" s="23">
        <v>0</v>
      </c>
      <c r="E30" s="16">
        <v>173.5</v>
      </c>
      <c r="F30" s="16">
        <v>173.5</v>
      </c>
      <c r="G30" s="17">
        <v>1</v>
      </c>
    </row>
    <row r="31" spans="1:7" x14ac:dyDescent="0.25">
      <c r="A31" s="15" t="s">
        <v>379</v>
      </c>
      <c r="B31" s="21" t="s">
        <v>575</v>
      </c>
      <c r="C31" s="22" t="s">
        <v>89</v>
      </c>
      <c r="D31" s="23">
        <v>701</v>
      </c>
      <c r="E31" s="16">
        <v>173.5</v>
      </c>
      <c r="F31" s="16">
        <v>173.5</v>
      </c>
      <c r="G31" s="17">
        <v>1</v>
      </c>
    </row>
    <row r="32" spans="1:7" ht="31.5" x14ac:dyDescent="0.25">
      <c r="A32" s="15" t="s">
        <v>12</v>
      </c>
      <c r="B32" s="21" t="s">
        <v>573</v>
      </c>
      <c r="C32" s="22" t="s">
        <v>5</v>
      </c>
      <c r="D32" s="23">
        <v>0</v>
      </c>
      <c r="E32" s="16">
        <v>576.5</v>
      </c>
      <c r="F32" s="16">
        <v>576.5</v>
      </c>
      <c r="G32" s="17">
        <v>1</v>
      </c>
    </row>
    <row r="33" spans="1:7" ht="31.5" x14ac:dyDescent="0.25">
      <c r="A33" s="15" t="s">
        <v>4</v>
      </c>
      <c r="B33" s="21" t="s">
        <v>573</v>
      </c>
      <c r="C33" s="22" t="s">
        <v>1</v>
      </c>
      <c r="D33" s="23">
        <v>0</v>
      </c>
      <c r="E33" s="16">
        <v>576.5</v>
      </c>
      <c r="F33" s="16">
        <v>576.5</v>
      </c>
      <c r="G33" s="17">
        <v>1</v>
      </c>
    </row>
    <row r="34" spans="1:7" x14ac:dyDescent="0.25">
      <c r="A34" s="15" t="s">
        <v>379</v>
      </c>
      <c r="B34" s="21" t="s">
        <v>573</v>
      </c>
      <c r="C34" s="22" t="s">
        <v>1</v>
      </c>
      <c r="D34" s="23">
        <v>701</v>
      </c>
      <c r="E34" s="16">
        <v>576.5</v>
      </c>
      <c r="F34" s="16">
        <v>576.5</v>
      </c>
      <c r="G34" s="17">
        <v>1</v>
      </c>
    </row>
    <row r="35" spans="1:7" ht="31.5" x14ac:dyDescent="0.25">
      <c r="A35" s="15" t="s">
        <v>572</v>
      </c>
      <c r="B35" s="21" t="s">
        <v>571</v>
      </c>
      <c r="C35" s="22" t="s">
        <v>5</v>
      </c>
      <c r="D35" s="23">
        <v>0</v>
      </c>
      <c r="E35" s="16">
        <v>968266.2</v>
      </c>
      <c r="F35" s="16">
        <v>957361.3</v>
      </c>
      <c r="G35" s="17">
        <v>0.98873770456926002</v>
      </c>
    </row>
    <row r="36" spans="1:7" ht="31.5" x14ac:dyDescent="0.25">
      <c r="A36" s="15" t="s">
        <v>534</v>
      </c>
      <c r="B36" s="21" t="s">
        <v>570</v>
      </c>
      <c r="C36" s="22" t="s">
        <v>5</v>
      </c>
      <c r="D36" s="23">
        <v>0</v>
      </c>
      <c r="E36" s="16">
        <v>1568.4</v>
      </c>
      <c r="F36" s="16">
        <v>1312.5</v>
      </c>
      <c r="G36" s="17">
        <v>0.83684009181331287</v>
      </c>
    </row>
    <row r="37" spans="1:7" ht="31.5" x14ac:dyDescent="0.25">
      <c r="A37" s="15" t="s">
        <v>4</v>
      </c>
      <c r="B37" s="21" t="s">
        <v>570</v>
      </c>
      <c r="C37" s="22" t="s">
        <v>1</v>
      </c>
      <c r="D37" s="23">
        <v>0</v>
      </c>
      <c r="E37" s="16">
        <v>1568.4</v>
      </c>
      <c r="F37" s="16">
        <v>1312.5</v>
      </c>
      <c r="G37" s="17">
        <v>0.83684009181331287</v>
      </c>
    </row>
    <row r="38" spans="1:7" x14ac:dyDescent="0.25">
      <c r="A38" s="15" t="s">
        <v>378</v>
      </c>
      <c r="B38" s="21" t="s">
        <v>570</v>
      </c>
      <c r="C38" s="22" t="s">
        <v>1</v>
      </c>
      <c r="D38" s="23">
        <v>702</v>
      </c>
      <c r="E38" s="16">
        <v>1568.4</v>
      </c>
      <c r="F38" s="16">
        <v>1312.5</v>
      </c>
      <c r="G38" s="17">
        <v>0.83684009181331287</v>
      </c>
    </row>
    <row r="39" spans="1:7" ht="31.5" x14ac:dyDescent="0.25">
      <c r="A39" s="15" t="s">
        <v>569</v>
      </c>
      <c r="B39" s="21" t="s">
        <v>568</v>
      </c>
      <c r="C39" s="22" t="s">
        <v>5</v>
      </c>
      <c r="D39" s="23">
        <v>0</v>
      </c>
      <c r="E39" s="16">
        <v>1132</v>
      </c>
      <c r="F39" s="16">
        <v>1132</v>
      </c>
      <c r="G39" s="17">
        <v>1</v>
      </c>
    </row>
    <row r="40" spans="1:7" ht="31.5" x14ac:dyDescent="0.25">
      <c r="A40" s="15" t="s">
        <v>4</v>
      </c>
      <c r="B40" s="21" t="s">
        <v>568</v>
      </c>
      <c r="C40" s="22" t="s">
        <v>1</v>
      </c>
      <c r="D40" s="23">
        <v>0</v>
      </c>
      <c r="E40" s="16">
        <v>1132</v>
      </c>
      <c r="F40" s="16">
        <v>1132</v>
      </c>
      <c r="G40" s="17">
        <v>1</v>
      </c>
    </row>
    <row r="41" spans="1:7" x14ac:dyDescent="0.25">
      <c r="A41" s="15" t="s">
        <v>378</v>
      </c>
      <c r="B41" s="21" t="s">
        <v>568</v>
      </c>
      <c r="C41" s="22" t="s">
        <v>1</v>
      </c>
      <c r="D41" s="23">
        <v>702</v>
      </c>
      <c r="E41" s="16">
        <v>1132</v>
      </c>
      <c r="F41" s="16">
        <v>1132</v>
      </c>
      <c r="G41" s="17">
        <v>1</v>
      </c>
    </row>
    <row r="42" spans="1:7" ht="31.5" x14ac:dyDescent="0.25">
      <c r="A42" s="15" t="s">
        <v>500</v>
      </c>
      <c r="B42" s="21" t="s">
        <v>567</v>
      </c>
      <c r="C42" s="22" t="s">
        <v>5</v>
      </c>
      <c r="D42" s="23">
        <v>0</v>
      </c>
      <c r="E42" s="16">
        <v>612.20000000000005</v>
      </c>
      <c r="F42" s="16">
        <v>602.20000000000005</v>
      </c>
      <c r="G42" s="17">
        <v>0.98366546880104544</v>
      </c>
    </row>
    <row r="43" spans="1:7" ht="31.5" x14ac:dyDescent="0.25">
      <c r="A43" s="15" t="s">
        <v>4</v>
      </c>
      <c r="B43" s="21" t="s">
        <v>567</v>
      </c>
      <c r="C43" s="22" t="s">
        <v>1</v>
      </c>
      <c r="D43" s="23">
        <v>0</v>
      </c>
      <c r="E43" s="16">
        <v>612.20000000000005</v>
      </c>
      <c r="F43" s="16">
        <v>602.20000000000005</v>
      </c>
      <c r="G43" s="17">
        <v>0.98366546880104544</v>
      </c>
    </row>
    <row r="44" spans="1:7" x14ac:dyDescent="0.25">
      <c r="A44" s="15" t="s">
        <v>378</v>
      </c>
      <c r="B44" s="21" t="s">
        <v>567</v>
      </c>
      <c r="C44" s="22" t="s">
        <v>1</v>
      </c>
      <c r="D44" s="23">
        <v>702</v>
      </c>
      <c r="E44" s="16">
        <v>612.20000000000005</v>
      </c>
      <c r="F44" s="16">
        <v>602.20000000000005</v>
      </c>
      <c r="G44" s="17">
        <v>0.98366546880104544</v>
      </c>
    </row>
    <row r="45" spans="1:7" ht="31.5" x14ac:dyDescent="0.25">
      <c r="A45" s="15" t="s">
        <v>566</v>
      </c>
      <c r="B45" s="21" t="s">
        <v>565</v>
      </c>
      <c r="C45" s="22" t="s">
        <v>5</v>
      </c>
      <c r="D45" s="23">
        <v>0</v>
      </c>
      <c r="E45" s="16">
        <v>18213</v>
      </c>
      <c r="F45" s="16">
        <v>16302.5</v>
      </c>
      <c r="G45" s="17">
        <v>0.89510239938505465</v>
      </c>
    </row>
    <row r="46" spans="1:7" ht="31.5" x14ac:dyDescent="0.25">
      <c r="A46" s="15" t="s">
        <v>4</v>
      </c>
      <c r="B46" s="21" t="s">
        <v>565</v>
      </c>
      <c r="C46" s="22" t="s">
        <v>1</v>
      </c>
      <c r="D46" s="23">
        <v>0</v>
      </c>
      <c r="E46" s="16">
        <v>18191</v>
      </c>
      <c r="F46" s="16">
        <v>16280.5</v>
      </c>
      <c r="G46" s="17">
        <v>0.89497553735363644</v>
      </c>
    </row>
    <row r="47" spans="1:7" x14ac:dyDescent="0.25">
      <c r="A47" s="15" t="s">
        <v>378</v>
      </c>
      <c r="B47" s="21" t="s">
        <v>565</v>
      </c>
      <c r="C47" s="22" t="s">
        <v>1</v>
      </c>
      <c r="D47" s="23">
        <v>702</v>
      </c>
      <c r="E47" s="16">
        <v>18191</v>
      </c>
      <c r="F47" s="16">
        <v>16280.5</v>
      </c>
      <c r="G47" s="17">
        <v>0.89497553735363644</v>
      </c>
    </row>
    <row r="48" spans="1:7" x14ac:dyDescent="0.25">
      <c r="A48" s="15" t="s">
        <v>11</v>
      </c>
      <c r="B48" s="21" t="s">
        <v>565</v>
      </c>
      <c r="C48" s="22" t="s">
        <v>9</v>
      </c>
      <c r="D48" s="23">
        <v>0</v>
      </c>
      <c r="E48" s="16">
        <v>22</v>
      </c>
      <c r="F48" s="16">
        <v>22</v>
      </c>
      <c r="G48" s="17">
        <v>1</v>
      </c>
    </row>
    <row r="49" spans="1:7" x14ac:dyDescent="0.25">
      <c r="A49" s="15" t="s">
        <v>378</v>
      </c>
      <c r="B49" s="21" t="s">
        <v>565</v>
      </c>
      <c r="C49" s="22" t="s">
        <v>9</v>
      </c>
      <c r="D49" s="23">
        <v>702</v>
      </c>
      <c r="E49" s="16">
        <v>22</v>
      </c>
      <c r="F49" s="16">
        <v>22</v>
      </c>
      <c r="G49" s="17">
        <v>1</v>
      </c>
    </row>
    <row r="50" spans="1:7" ht="31.5" x14ac:dyDescent="0.25">
      <c r="A50" s="15" t="s">
        <v>564</v>
      </c>
      <c r="B50" s="21" t="s">
        <v>563</v>
      </c>
      <c r="C50" s="22" t="s">
        <v>5</v>
      </c>
      <c r="D50" s="23">
        <v>0</v>
      </c>
      <c r="E50" s="16">
        <v>352.5</v>
      </c>
      <c r="F50" s="16">
        <v>352.5</v>
      </c>
      <c r="G50" s="17">
        <v>1</v>
      </c>
    </row>
    <row r="51" spans="1:7" ht="63" customHeight="1" x14ac:dyDescent="0.25">
      <c r="A51" s="15" t="s">
        <v>32</v>
      </c>
      <c r="B51" s="21" t="s">
        <v>563</v>
      </c>
      <c r="C51" s="22" t="s">
        <v>31</v>
      </c>
      <c r="D51" s="23">
        <v>0</v>
      </c>
      <c r="E51" s="16">
        <v>352.5</v>
      </c>
      <c r="F51" s="16">
        <v>352.5</v>
      </c>
      <c r="G51" s="17">
        <v>1</v>
      </c>
    </row>
    <row r="52" spans="1:7" x14ac:dyDescent="0.25">
      <c r="A52" s="15" t="s">
        <v>378</v>
      </c>
      <c r="B52" s="21" t="s">
        <v>563</v>
      </c>
      <c r="C52" s="22" t="s">
        <v>31</v>
      </c>
      <c r="D52" s="23">
        <v>702</v>
      </c>
      <c r="E52" s="16">
        <v>352.5</v>
      </c>
      <c r="F52" s="16">
        <v>352.5</v>
      </c>
      <c r="G52" s="17">
        <v>1</v>
      </c>
    </row>
    <row r="53" spans="1:7" x14ac:dyDescent="0.25">
      <c r="A53" s="15" t="s">
        <v>562</v>
      </c>
      <c r="B53" s="21" t="s">
        <v>561</v>
      </c>
      <c r="C53" s="22" t="s">
        <v>5</v>
      </c>
      <c r="D53" s="23">
        <v>0</v>
      </c>
      <c r="E53" s="16">
        <v>15</v>
      </c>
      <c r="F53" s="16">
        <v>15</v>
      </c>
      <c r="G53" s="17">
        <v>1</v>
      </c>
    </row>
    <row r="54" spans="1:7" ht="31.5" x14ac:dyDescent="0.25">
      <c r="A54" s="15" t="s">
        <v>4</v>
      </c>
      <c r="B54" s="21" t="s">
        <v>561</v>
      </c>
      <c r="C54" s="22" t="s">
        <v>1</v>
      </c>
      <c r="D54" s="23">
        <v>0</v>
      </c>
      <c r="E54" s="16">
        <v>15</v>
      </c>
      <c r="F54" s="16">
        <v>15</v>
      </c>
      <c r="G54" s="17">
        <v>1</v>
      </c>
    </row>
    <row r="55" spans="1:7" x14ac:dyDescent="0.25">
      <c r="A55" s="15" t="s">
        <v>378</v>
      </c>
      <c r="B55" s="21" t="s">
        <v>561</v>
      </c>
      <c r="C55" s="22" t="s">
        <v>1</v>
      </c>
      <c r="D55" s="23">
        <v>702</v>
      </c>
      <c r="E55" s="16">
        <v>15</v>
      </c>
      <c r="F55" s="16">
        <v>15</v>
      </c>
      <c r="G55" s="17">
        <v>1</v>
      </c>
    </row>
    <row r="56" spans="1:7" ht="31.5" x14ac:dyDescent="0.25">
      <c r="A56" s="15" t="s">
        <v>560</v>
      </c>
      <c r="B56" s="21" t="s">
        <v>559</v>
      </c>
      <c r="C56" s="22" t="s">
        <v>5</v>
      </c>
      <c r="D56" s="23">
        <v>0</v>
      </c>
      <c r="E56" s="16">
        <v>321.89999999999998</v>
      </c>
      <c r="F56" s="16">
        <v>321.89999999999998</v>
      </c>
      <c r="G56" s="17">
        <v>1</v>
      </c>
    </row>
    <row r="57" spans="1:7" ht="31.5" x14ac:dyDescent="0.25">
      <c r="A57" s="15" t="s">
        <v>4</v>
      </c>
      <c r="B57" s="21" t="s">
        <v>559</v>
      </c>
      <c r="C57" s="22" t="s">
        <v>1</v>
      </c>
      <c r="D57" s="23">
        <v>0</v>
      </c>
      <c r="E57" s="16">
        <v>321.89999999999998</v>
      </c>
      <c r="F57" s="16">
        <v>321.89999999999998</v>
      </c>
      <c r="G57" s="17">
        <v>1</v>
      </c>
    </row>
    <row r="58" spans="1:7" x14ac:dyDescent="0.25">
      <c r="A58" s="15" t="s">
        <v>378</v>
      </c>
      <c r="B58" s="21" t="s">
        <v>559</v>
      </c>
      <c r="C58" s="22" t="s">
        <v>1</v>
      </c>
      <c r="D58" s="23">
        <v>702</v>
      </c>
      <c r="E58" s="16">
        <v>321.89999999999998</v>
      </c>
      <c r="F58" s="16">
        <v>321.89999999999998</v>
      </c>
      <c r="G58" s="17">
        <v>1</v>
      </c>
    </row>
    <row r="59" spans="1:7" ht="31.5" x14ac:dyDescent="0.25">
      <c r="A59" s="15" t="s">
        <v>175</v>
      </c>
      <c r="B59" s="21" t="s">
        <v>558</v>
      </c>
      <c r="C59" s="22" t="s">
        <v>5</v>
      </c>
      <c r="D59" s="23">
        <v>0</v>
      </c>
      <c r="E59" s="16">
        <v>180.8</v>
      </c>
      <c r="F59" s="16">
        <v>173.2</v>
      </c>
      <c r="G59" s="17">
        <v>0.95796460176991138</v>
      </c>
    </row>
    <row r="60" spans="1:7" ht="31.5" x14ac:dyDescent="0.25">
      <c r="A60" s="15" t="s">
        <v>4</v>
      </c>
      <c r="B60" s="21" t="s">
        <v>558</v>
      </c>
      <c r="C60" s="22" t="s">
        <v>1</v>
      </c>
      <c r="D60" s="23">
        <v>0</v>
      </c>
      <c r="E60" s="16">
        <v>180.8</v>
      </c>
      <c r="F60" s="16">
        <v>173.2</v>
      </c>
      <c r="G60" s="17">
        <v>0.95796460176991138</v>
      </c>
    </row>
    <row r="61" spans="1:7" ht="31.5" x14ac:dyDescent="0.25">
      <c r="A61" s="15" t="s">
        <v>174</v>
      </c>
      <c r="B61" s="21" t="s">
        <v>558</v>
      </c>
      <c r="C61" s="22" t="s">
        <v>1</v>
      </c>
      <c r="D61" s="23">
        <v>705</v>
      </c>
      <c r="E61" s="16">
        <v>180.8</v>
      </c>
      <c r="F61" s="16">
        <v>173.2</v>
      </c>
      <c r="G61" s="17">
        <v>0.95796460176991138</v>
      </c>
    </row>
    <row r="62" spans="1:7" x14ac:dyDescent="0.25">
      <c r="A62" s="15" t="s">
        <v>172</v>
      </c>
      <c r="B62" s="21" t="s">
        <v>557</v>
      </c>
      <c r="C62" s="22" t="s">
        <v>5</v>
      </c>
      <c r="D62" s="23">
        <v>0</v>
      </c>
      <c r="E62" s="16">
        <v>67894.100000000006</v>
      </c>
      <c r="F62" s="16">
        <v>62366.5</v>
      </c>
      <c r="G62" s="17">
        <v>0.9185849727737756</v>
      </c>
    </row>
    <row r="63" spans="1:7" ht="63" customHeight="1" x14ac:dyDescent="0.25">
      <c r="A63" s="15" t="s">
        <v>32</v>
      </c>
      <c r="B63" s="21" t="s">
        <v>557</v>
      </c>
      <c r="C63" s="22" t="s">
        <v>31</v>
      </c>
      <c r="D63" s="23">
        <v>0</v>
      </c>
      <c r="E63" s="16">
        <v>31.3</v>
      </c>
      <c r="F63" s="16">
        <v>31.3</v>
      </c>
      <c r="G63" s="17">
        <v>1</v>
      </c>
    </row>
    <row r="64" spans="1:7" x14ac:dyDescent="0.25">
      <c r="A64" s="15" t="s">
        <v>378</v>
      </c>
      <c r="B64" s="21" t="s">
        <v>557</v>
      </c>
      <c r="C64" s="22" t="s">
        <v>31</v>
      </c>
      <c r="D64" s="23">
        <v>702</v>
      </c>
      <c r="E64" s="16">
        <v>31.3</v>
      </c>
      <c r="F64" s="16">
        <v>31.3</v>
      </c>
      <c r="G64" s="17">
        <v>1</v>
      </c>
    </row>
    <row r="65" spans="1:7" ht="31.5" x14ac:dyDescent="0.25">
      <c r="A65" s="15" t="s">
        <v>4</v>
      </c>
      <c r="B65" s="21" t="s">
        <v>557</v>
      </c>
      <c r="C65" s="22" t="s">
        <v>1</v>
      </c>
      <c r="D65" s="23">
        <v>0</v>
      </c>
      <c r="E65" s="16">
        <v>66625.2</v>
      </c>
      <c r="F65" s="16">
        <v>61365.9</v>
      </c>
      <c r="G65" s="17">
        <v>0.92106140019091887</v>
      </c>
    </row>
    <row r="66" spans="1:7" x14ac:dyDescent="0.25">
      <c r="A66" s="15" t="s">
        <v>378</v>
      </c>
      <c r="B66" s="21" t="s">
        <v>557</v>
      </c>
      <c r="C66" s="22" t="s">
        <v>1</v>
      </c>
      <c r="D66" s="23">
        <v>702</v>
      </c>
      <c r="E66" s="16">
        <v>66625.2</v>
      </c>
      <c r="F66" s="16">
        <v>61365.9</v>
      </c>
      <c r="G66" s="17">
        <v>0.92106140019091887</v>
      </c>
    </row>
    <row r="67" spans="1:7" x14ac:dyDescent="0.25">
      <c r="A67" s="15" t="s">
        <v>11</v>
      </c>
      <c r="B67" s="21" t="s">
        <v>557</v>
      </c>
      <c r="C67" s="22" t="s">
        <v>9</v>
      </c>
      <c r="D67" s="23">
        <v>0</v>
      </c>
      <c r="E67" s="16">
        <v>1237.5999999999999</v>
      </c>
      <c r="F67" s="16">
        <v>969.3</v>
      </c>
      <c r="G67" s="17">
        <v>0.78320943762120232</v>
      </c>
    </row>
    <row r="68" spans="1:7" x14ac:dyDescent="0.25">
      <c r="A68" s="15" t="s">
        <v>378</v>
      </c>
      <c r="B68" s="21" t="s">
        <v>557</v>
      </c>
      <c r="C68" s="22" t="s">
        <v>9</v>
      </c>
      <c r="D68" s="23">
        <v>702</v>
      </c>
      <c r="E68" s="16">
        <v>1237.5999999999999</v>
      </c>
      <c r="F68" s="16">
        <v>969.3</v>
      </c>
      <c r="G68" s="17">
        <v>0.78320943762120232</v>
      </c>
    </row>
    <row r="69" spans="1:7" ht="110.25" x14ac:dyDescent="0.25">
      <c r="A69" s="15" t="s">
        <v>556</v>
      </c>
      <c r="B69" s="21" t="s">
        <v>555</v>
      </c>
      <c r="C69" s="22" t="s">
        <v>5</v>
      </c>
      <c r="D69" s="23">
        <v>0</v>
      </c>
      <c r="E69" s="16">
        <v>820146.8</v>
      </c>
      <c r="F69" s="16">
        <v>820146.8</v>
      </c>
      <c r="G69" s="17">
        <v>1</v>
      </c>
    </row>
    <row r="70" spans="1:7" ht="63" customHeight="1" x14ac:dyDescent="0.25">
      <c r="A70" s="15" t="s">
        <v>32</v>
      </c>
      <c r="B70" s="21" t="s">
        <v>555</v>
      </c>
      <c r="C70" s="22" t="s">
        <v>31</v>
      </c>
      <c r="D70" s="23">
        <v>0</v>
      </c>
      <c r="E70" s="16">
        <v>817162.3</v>
      </c>
      <c r="F70" s="16">
        <v>817162.3</v>
      </c>
      <c r="G70" s="17">
        <v>1</v>
      </c>
    </row>
    <row r="71" spans="1:7" x14ac:dyDescent="0.25">
      <c r="A71" s="15" t="s">
        <v>378</v>
      </c>
      <c r="B71" s="21" t="s">
        <v>555</v>
      </c>
      <c r="C71" s="22" t="s">
        <v>31</v>
      </c>
      <c r="D71" s="23">
        <v>702</v>
      </c>
      <c r="E71" s="16">
        <v>817162.3</v>
      </c>
      <c r="F71" s="16">
        <v>817162.3</v>
      </c>
      <c r="G71" s="17">
        <v>1</v>
      </c>
    </row>
    <row r="72" spans="1:7" ht="31.5" x14ac:dyDescent="0.25">
      <c r="A72" s="15" t="s">
        <v>4</v>
      </c>
      <c r="B72" s="21" t="s">
        <v>555</v>
      </c>
      <c r="C72" s="22" t="s">
        <v>1</v>
      </c>
      <c r="D72" s="23">
        <v>0</v>
      </c>
      <c r="E72" s="16">
        <v>2372.3000000000002</v>
      </c>
      <c r="F72" s="16">
        <v>2372.3000000000002</v>
      </c>
      <c r="G72" s="17">
        <v>1</v>
      </c>
    </row>
    <row r="73" spans="1:7" x14ac:dyDescent="0.25">
      <c r="A73" s="15" t="s">
        <v>378</v>
      </c>
      <c r="B73" s="21" t="s">
        <v>555</v>
      </c>
      <c r="C73" s="22" t="s">
        <v>1</v>
      </c>
      <c r="D73" s="23">
        <v>702</v>
      </c>
      <c r="E73" s="16">
        <v>1581.2</v>
      </c>
      <c r="F73" s="16">
        <v>1581.2</v>
      </c>
      <c r="G73" s="17">
        <v>1</v>
      </c>
    </row>
    <row r="74" spans="1:7" ht="31.5" x14ac:dyDescent="0.25">
      <c r="A74" s="15" t="s">
        <v>174</v>
      </c>
      <c r="B74" s="21" t="s">
        <v>555</v>
      </c>
      <c r="C74" s="22" t="s">
        <v>1</v>
      </c>
      <c r="D74" s="23">
        <v>705</v>
      </c>
      <c r="E74" s="16">
        <v>791.1</v>
      </c>
      <c r="F74" s="16">
        <v>791.1</v>
      </c>
      <c r="G74" s="17">
        <v>1</v>
      </c>
    </row>
    <row r="75" spans="1:7" x14ac:dyDescent="0.25">
      <c r="A75" s="15" t="s">
        <v>91</v>
      </c>
      <c r="B75" s="21" t="s">
        <v>555</v>
      </c>
      <c r="C75" s="22" t="s">
        <v>89</v>
      </c>
      <c r="D75" s="23">
        <v>0</v>
      </c>
      <c r="E75" s="16">
        <v>612.20000000000005</v>
      </c>
      <c r="F75" s="16">
        <v>612.20000000000005</v>
      </c>
      <c r="G75" s="17">
        <v>1</v>
      </c>
    </row>
    <row r="76" spans="1:7" x14ac:dyDescent="0.25">
      <c r="A76" s="15" t="s">
        <v>378</v>
      </c>
      <c r="B76" s="21" t="s">
        <v>555</v>
      </c>
      <c r="C76" s="22" t="s">
        <v>89</v>
      </c>
      <c r="D76" s="23">
        <v>702</v>
      </c>
      <c r="E76" s="16">
        <v>612.20000000000005</v>
      </c>
      <c r="F76" s="16">
        <v>612.20000000000005</v>
      </c>
      <c r="G76" s="17">
        <v>1</v>
      </c>
    </row>
    <row r="77" spans="1:7" ht="47.25" x14ac:dyDescent="0.25">
      <c r="A77" s="15" t="s">
        <v>554</v>
      </c>
      <c r="B77" s="21" t="s">
        <v>552</v>
      </c>
      <c r="C77" s="22" t="s">
        <v>5</v>
      </c>
      <c r="D77" s="23">
        <v>0</v>
      </c>
      <c r="E77" s="16">
        <v>11778.7</v>
      </c>
      <c r="F77" s="16">
        <v>11778.7</v>
      </c>
      <c r="G77" s="17">
        <v>1</v>
      </c>
    </row>
    <row r="78" spans="1:7" ht="31.5" x14ac:dyDescent="0.25">
      <c r="A78" s="15" t="s">
        <v>4</v>
      </c>
      <c r="B78" s="21" t="s">
        <v>552</v>
      </c>
      <c r="C78" s="22" t="s">
        <v>1</v>
      </c>
      <c r="D78" s="23">
        <v>0</v>
      </c>
      <c r="E78" s="16">
        <v>11778.7</v>
      </c>
      <c r="F78" s="16">
        <v>11778.7</v>
      </c>
      <c r="G78" s="17">
        <v>1</v>
      </c>
    </row>
    <row r="79" spans="1:7" x14ac:dyDescent="0.25">
      <c r="A79" s="15" t="s">
        <v>553</v>
      </c>
      <c r="B79" s="21" t="s">
        <v>552</v>
      </c>
      <c r="C79" s="22" t="s">
        <v>1</v>
      </c>
      <c r="D79" s="23">
        <v>1004</v>
      </c>
      <c r="E79" s="16">
        <v>11778.7</v>
      </c>
      <c r="F79" s="16">
        <v>11778.7</v>
      </c>
      <c r="G79" s="17">
        <v>1</v>
      </c>
    </row>
    <row r="80" spans="1:7" ht="47.25" x14ac:dyDescent="0.25">
      <c r="A80" s="15" t="s">
        <v>551</v>
      </c>
      <c r="B80" s="21" t="s">
        <v>550</v>
      </c>
      <c r="C80" s="22" t="s">
        <v>5</v>
      </c>
      <c r="D80" s="23">
        <v>0</v>
      </c>
      <c r="E80" s="16">
        <v>528</v>
      </c>
      <c r="F80" s="16">
        <v>528</v>
      </c>
      <c r="G80" s="17">
        <v>1</v>
      </c>
    </row>
    <row r="81" spans="1:7" ht="31.5" x14ac:dyDescent="0.25">
      <c r="A81" s="15" t="s">
        <v>4</v>
      </c>
      <c r="B81" s="21" t="s">
        <v>550</v>
      </c>
      <c r="C81" s="22" t="s">
        <v>1</v>
      </c>
      <c r="D81" s="23">
        <v>0</v>
      </c>
      <c r="E81" s="16">
        <v>228.9</v>
      </c>
      <c r="F81" s="16">
        <v>228.9</v>
      </c>
      <c r="G81" s="17">
        <v>1</v>
      </c>
    </row>
    <row r="82" spans="1:7" x14ac:dyDescent="0.25">
      <c r="A82" s="15" t="s">
        <v>378</v>
      </c>
      <c r="B82" s="21" t="s">
        <v>550</v>
      </c>
      <c r="C82" s="22" t="s">
        <v>1</v>
      </c>
      <c r="D82" s="23">
        <v>702</v>
      </c>
      <c r="E82" s="16">
        <v>228.9</v>
      </c>
      <c r="F82" s="16">
        <v>228.9</v>
      </c>
      <c r="G82" s="17">
        <v>1</v>
      </c>
    </row>
    <row r="83" spans="1:7" x14ac:dyDescent="0.25">
      <c r="A83" s="15" t="s">
        <v>91</v>
      </c>
      <c r="B83" s="21" t="s">
        <v>550</v>
      </c>
      <c r="C83" s="22" t="s">
        <v>89</v>
      </c>
      <c r="D83" s="23">
        <v>0</v>
      </c>
      <c r="E83" s="16">
        <v>299.10000000000002</v>
      </c>
      <c r="F83" s="16">
        <v>299.10000000000002</v>
      </c>
      <c r="G83" s="17">
        <v>1</v>
      </c>
    </row>
    <row r="84" spans="1:7" x14ac:dyDescent="0.25">
      <c r="A84" s="15" t="s">
        <v>378</v>
      </c>
      <c r="B84" s="21" t="s">
        <v>550</v>
      </c>
      <c r="C84" s="22" t="s">
        <v>89</v>
      </c>
      <c r="D84" s="23">
        <v>702</v>
      </c>
      <c r="E84" s="16">
        <v>299.10000000000002</v>
      </c>
      <c r="F84" s="16">
        <v>299.10000000000002</v>
      </c>
      <c r="G84" s="17">
        <v>1</v>
      </c>
    </row>
    <row r="85" spans="1:7" ht="47.25" customHeight="1" x14ac:dyDescent="0.25">
      <c r="A85" s="15" t="s">
        <v>549</v>
      </c>
      <c r="B85" s="21" t="s">
        <v>548</v>
      </c>
      <c r="C85" s="22" t="s">
        <v>5</v>
      </c>
      <c r="D85" s="23">
        <v>0</v>
      </c>
      <c r="E85" s="16">
        <v>23127.8</v>
      </c>
      <c r="F85" s="16">
        <v>23126.2</v>
      </c>
      <c r="G85" s="17">
        <v>0.99993081918729843</v>
      </c>
    </row>
    <row r="86" spans="1:7" ht="31.5" x14ac:dyDescent="0.25">
      <c r="A86" s="15" t="s">
        <v>4</v>
      </c>
      <c r="B86" s="21" t="s">
        <v>548</v>
      </c>
      <c r="C86" s="22" t="s">
        <v>1</v>
      </c>
      <c r="D86" s="23">
        <v>0</v>
      </c>
      <c r="E86" s="16">
        <v>23127.8</v>
      </c>
      <c r="F86" s="16">
        <v>23126.2</v>
      </c>
      <c r="G86" s="17">
        <v>0.99993081918729843</v>
      </c>
    </row>
    <row r="87" spans="1:7" x14ac:dyDescent="0.25">
      <c r="A87" s="15" t="s">
        <v>378</v>
      </c>
      <c r="B87" s="21" t="s">
        <v>548</v>
      </c>
      <c r="C87" s="22" t="s">
        <v>1</v>
      </c>
      <c r="D87" s="23">
        <v>702</v>
      </c>
      <c r="E87" s="16">
        <v>23127.8</v>
      </c>
      <c r="F87" s="16">
        <v>23126.2</v>
      </c>
      <c r="G87" s="17">
        <v>0.99993081918729843</v>
      </c>
    </row>
    <row r="88" spans="1:7" ht="31.5" x14ac:dyDescent="0.25">
      <c r="A88" s="15" t="s">
        <v>12</v>
      </c>
      <c r="B88" s="21" t="s">
        <v>543</v>
      </c>
      <c r="C88" s="22" t="s">
        <v>5</v>
      </c>
      <c r="D88" s="23">
        <v>0</v>
      </c>
      <c r="E88" s="16">
        <v>2304.4</v>
      </c>
      <c r="F88" s="16">
        <v>2304.4</v>
      </c>
      <c r="G88" s="17">
        <v>1</v>
      </c>
    </row>
    <row r="89" spans="1:7" ht="31.5" x14ac:dyDescent="0.25">
      <c r="A89" s="15" t="s">
        <v>4</v>
      </c>
      <c r="B89" s="21" t="s">
        <v>543</v>
      </c>
      <c r="C89" s="22" t="s">
        <v>1</v>
      </c>
      <c r="D89" s="23">
        <v>0</v>
      </c>
      <c r="E89" s="16">
        <v>2304.4</v>
      </c>
      <c r="F89" s="16">
        <v>2304.4</v>
      </c>
      <c r="G89" s="17">
        <v>1</v>
      </c>
    </row>
    <row r="90" spans="1:7" x14ac:dyDescent="0.25">
      <c r="A90" s="15" t="s">
        <v>378</v>
      </c>
      <c r="B90" s="21" t="s">
        <v>543</v>
      </c>
      <c r="C90" s="22" t="s">
        <v>1</v>
      </c>
      <c r="D90" s="23">
        <v>702</v>
      </c>
      <c r="E90" s="16">
        <v>2304.4</v>
      </c>
      <c r="F90" s="16">
        <v>2304.4</v>
      </c>
      <c r="G90" s="17">
        <v>1</v>
      </c>
    </row>
    <row r="91" spans="1:7" ht="94.5" customHeight="1" x14ac:dyDescent="0.25">
      <c r="A91" s="15" t="s">
        <v>542</v>
      </c>
      <c r="B91" s="21" t="s">
        <v>541</v>
      </c>
      <c r="C91" s="22" t="s">
        <v>5</v>
      </c>
      <c r="D91" s="23">
        <v>0</v>
      </c>
      <c r="E91" s="16">
        <v>3190.5</v>
      </c>
      <c r="F91" s="16">
        <v>0</v>
      </c>
      <c r="G91" s="17">
        <v>0</v>
      </c>
    </row>
    <row r="92" spans="1:7" ht="31.5" x14ac:dyDescent="0.25">
      <c r="A92" s="15" t="s">
        <v>4</v>
      </c>
      <c r="B92" s="21" t="s">
        <v>541</v>
      </c>
      <c r="C92" s="22" t="s">
        <v>1</v>
      </c>
      <c r="D92" s="23">
        <v>0</v>
      </c>
      <c r="E92" s="16">
        <v>3190.5</v>
      </c>
      <c r="F92" s="16">
        <v>0</v>
      </c>
      <c r="G92" s="17">
        <v>0</v>
      </c>
    </row>
    <row r="93" spans="1:7" x14ac:dyDescent="0.25">
      <c r="A93" s="15" t="s">
        <v>378</v>
      </c>
      <c r="B93" s="21" t="s">
        <v>541</v>
      </c>
      <c r="C93" s="22" t="s">
        <v>1</v>
      </c>
      <c r="D93" s="23">
        <v>702</v>
      </c>
      <c r="E93" s="16">
        <v>3190.5</v>
      </c>
      <c r="F93" s="16">
        <v>0</v>
      </c>
      <c r="G93" s="17">
        <v>0</v>
      </c>
    </row>
    <row r="94" spans="1:7" ht="63" x14ac:dyDescent="0.25">
      <c r="A94" s="15" t="s">
        <v>538</v>
      </c>
      <c r="B94" s="21" t="s">
        <v>537</v>
      </c>
      <c r="C94" s="22" t="s">
        <v>5</v>
      </c>
      <c r="D94" s="23">
        <v>0</v>
      </c>
      <c r="E94" s="16">
        <v>16900.099999999999</v>
      </c>
      <c r="F94" s="16">
        <v>16899</v>
      </c>
      <c r="G94" s="17">
        <v>0.99993491162774195</v>
      </c>
    </row>
    <row r="95" spans="1:7" ht="31.5" x14ac:dyDescent="0.25">
      <c r="A95" s="15" t="s">
        <v>4</v>
      </c>
      <c r="B95" s="21" t="s">
        <v>537</v>
      </c>
      <c r="C95" s="22" t="s">
        <v>1</v>
      </c>
      <c r="D95" s="23">
        <v>0</v>
      </c>
      <c r="E95" s="16">
        <v>15875.1</v>
      </c>
      <c r="F95" s="16">
        <v>15874</v>
      </c>
      <c r="G95" s="17">
        <v>0.99993070909789539</v>
      </c>
    </row>
    <row r="96" spans="1:7" x14ac:dyDescent="0.25">
      <c r="A96" s="15" t="s">
        <v>378</v>
      </c>
      <c r="B96" s="21" t="s">
        <v>537</v>
      </c>
      <c r="C96" s="22" t="s">
        <v>1</v>
      </c>
      <c r="D96" s="23">
        <v>702</v>
      </c>
      <c r="E96" s="16">
        <v>15875.1</v>
      </c>
      <c r="F96" s="16">
        <v>15874</v>
      </c>
      <c r="G96" s="17">
        <v>0.99993070909789539</v>
      </c>
    </row>
    <row r="97" spans="1:7" x14ac:dyDescent="0.25">
      <c r="A97" s="15" t="s">
        <v>91</v>
      </c>
      <c r="B97" s="21" t="s">
        <v>537</v>
      </c>
      <c r="C97" s="22" t="s">
        <v>89</v>
      </c>
      <c r="D97" s="23">
        <v>0</v>
      </c>
      <c r="E97" s="16">
        <v>1025</v>
      </c>
      <c r="F97" s="16">
        <v>1025</v>
      </c>
      <c r="G97" s="17">
        <v>1</v>
      </c>
    </row>
    <row r="98" spans="1:7" x14ac:dyDescent="0.25">
      <c r="A98" s="15" t="s">
        <v>378</v>
      </c>
      <c r="B98" s="21" t="s">
        <v>537</v>
      </c>
      <c r="C98" s="22" t="s">
        <v>89</v>
      </c>
      <c r="D98" s="23">
        <v>702</v>
      </c>
      <c r="E98" s="16">
        <v>1025</v>
      </c>
      <c r="F98" s="16">
        <v>1025</v>
      </c>
      <c r="G98" s="17">
        <v>1</v>
      </c>
    </row>
    <row r="99" spans="1:7" ht="31.5" x14ac:dyDescent="0.25">
      <c r="A99" s="15" t="s">
        <v>536</v>
      </c>
      <c r="B99" s="21" t="s">
        <v>535</v>
      </c>
      <c r="C99" s="22" t="s">
        <v>5</v>
      </c>
      <c r="D99" s="23">
        <v>0</v>
      </c>
      <c r="E99" s="16">
        <v>89094.3</v>
      </c>
      <c r="F99" s="16">
        <v>86153.4</v>
      </c>
      <c r="G99" s="17">
        <v>0.96699115431626925</v>
      </c>
    </row>
    <row r="100" spans="1:7" ht="31.5" x14ac:dyDescent="0.25">
      <c r="A100" s="15" t="s">
        <v>534</v>
      </c>
      <c r="B100" s="21" t="s">
        <v>533</v>
      </c>
      <c r="C100" s="22" t="s">
        <v>5</v>
      </c>
      <c r="D100" s="23">
        <v>0</v>
      </c>
      <c r="E100" s="16">
        <v>116.4</v>
      </c>
      <c r="F100" s="16">
        <v>102.5</v>
      </c>
      <c r="G100" s="17">
        <v>0.88058419243986252</v>
      </c>
    </row>
    <row r="101" spans="1:7" ht="31.5" x14ac:dyDescent="0.25">
      <c r="A101" s="15" t="s">
        <v>4</v>
      </c>
      <c r="B101" s="21" t="s">
        <v>533</v>
      </c>
      <c r="C101" s="22" t="s">
        <v>1</v>
      </c>
      <c r="D101" s="23">
        <v>0</v>
      </c>
      <c r="E101" s="16">
        <v>116.4</v>
      </c>
      <c r="F101" s="16">
        <v>102.5</v>
      </c>
      <c r="G101" s="17">
        <v>0.88058419243986252</v>
      </c>
    </row>
    <row r="102" spans="1:7" x14ac:dyDescent="0.25">
      <c r="A102" s="15" t="s">
        <v>377</v>
      </c>
      <c r="B102" s="21" t="s">
        <v>533</v>
      </c>
      <c r="C102" s="22" t="s">
        <v>1</v>
      </c>
      <c r="D102" s="23">
        <v>703</v>
      </c>
      <c r="E102" s="16">
        <v>116.4</v>
      </c>
      <c r="F102" s="16">
        <v>102.5</v>
      </c>
      <c r="G102" s="17">
        <v>0.88058419243986252</v>
      </c>
    </row>
    <row r="103" spans="1:7" ht="31.5" x14ac:dyDescent="0.25">
      <c r="A103" s="15" t="s">
        <v>175</v>
      </c>
      <c r="B103" s="21" t="s">
        <v>532</v>
      </c>
      <c r="C103" s="22" t="s">
        <v>5</v>
      </c>
      <c r="D103" s="23">
        <v>0</v>
      </c>
      <c r="E103" s="16">
        <v>11.2</v>
      </c>
      <c r="F103" s="16">
        <v>10.1</v>
      </c>
      <c r="G103" s="17">
        <v>0.9017857142857143</v>
      </c>
    </row>
    <row r="104" spans="1:7" ht="31.5" x14ac:dyDescent="0.25">
      <c r="A104" s="15" t="s">
        <v>4</v>
      </c>
      <c r="B104" s="21" t="s">
        <v>532</v>
      </c>
      <c r="C104" s="22" t="s">
        <v>1</v>
      </c>
      <c r="D104" s="23">
        <v>0</v>
      </c>
      <c r="E104" s="16">
        <v>11.2</v>
      </c>
      <c r="F104" s="16">
        <v>10.1</v>
      </c>
      <c r="G104" s="17">
        <v>0.9017857142857143</v>
      </c>
    </row>
    <row r="105" spans="1:7" ht="31.5" x14ac:dyDescent="0.25">
      <c r="A105" s="15" t="s">
        <v>174</v>
      </c>
      <c r="B105" s="21" t="s">
        <v>532</v>
      </c>
      <c r="C105" s="22" t="s">
        <v>1</v>
      </c>
      <c r="D105" s="23">
        <v>705</v>
      </c>
      <c r="E105" s="16">
        <v>11.2</v>
      </c>
      <c r="F105" s="16">
        <v>10.1</v>
      </c>
      <c r="G105" s="17">
        <v>0.9017857142857143</v>
      </c>
    </row>
    <row r="106" spans="1:7" x14ac:dyDescent="0.25">
      <c r="A106" s="15" t="s">
        <v>172</v>
      </c>
      <c r="B106" s="21" t="s">
        <v>531</v>
      </c>
      <c r="C106" s="22" t="s">
        <v>5</v>
      </c>
      <c r="D106" s="23">
        <v>0</v>
      </c>
      <c r="E106" s="16">
        <v>85214.5</v>
      </c>
      <c r="F106" s="16">
        <v>82288.600000000006</v>
      </c>
      <c r="G106" s="17">
        <v>0.96566429422222755</v>
      </c>
    </row>
    <row r="107" spans="1:7" ht="63" customHeight="1" x14ac:dyDescent="0.25">
      <c r="A107" s="15" t="s">
        <v>32</v>
      </c>
      <c r="B107" s="21" t="s">
        <v>531</v>
      </c>
      <c r="C107" s="22" t="s">
        <v>31</v>
      </c>
      <c r="D107" s="23">
        <v>0</v>
      </c>
      <c r="E107" s="16">
        <v>79218.7</v>
      </c>
      <c r="F107" s="16">
        <v>77312.100000000006</v>
      </c>
      <c r="G107" s="17">
        <v>0.97593245029267095</v>
      </c>
    </row>
    <row r="108" spans="1:7" x14ac:dyDescent="0.25">
      <c r="A108" s="15" t="s">
        <v>377</v>
      </c>
      <c r="B108" s="21" t="s">
        <v>531</v>
      </c>
      <c r="C108" s="22" t="s">
        <v>31</v>
      </c>
      <c r="D108" s="23">
        <v>703</v>
      </c>
      <c r="E108" s="16">
        <v>79218.7</v>
      </c>
      <c r="F108" s="16">
        <v>77312.100000000006</v>
      </c>
      <c r="G108" s="17">
        <v>0.97593245029267095</v>
      </c>
    </row>
    <row r="109" spans="1:7" ht="31.5" x14ac:dyDescent="0.25">
      <c r="A109" s="15" t="s">
        <v>4</v>
      </c>
      <c r="B109" s="21" t="s">
        <v>531</v>
      </c>
      <c r="C109" s="22" t="s">
        <v>1</v>
      </c>
      <c r="D109" s="23">
        <v>0</v>
      </c>
      <c r="E109" s="16">
        <v>5953.9</v>
      </c>
      <c r="F109" s="16">
        <v>4948.1000000000004</v>
      </c>
      <c r="G109" s="17">
        <v>0.83106871126488535</v>
      </c>
    </row>
    <row r="110" spans="1:7" x14ac:dyDescent="0.25">
      <c r="A110" s="15" t="s">
        <v>377</v>
      </c>
      <c r="B110" s="21" t="s">
        <v>531</v>
      </c>
      <c r="C110" s="22" t="s">
        <v>1</v>
      </c>
      <c r="D110" s="23">
        <v>703</v>
      </c>
      <c r="E110" s="16">
        <v>5953.9</v>
      </c>
      <c r="F110" s="16">
        <v>4948.1000000000004</v>
      </c>
      <c r="G110" s="17">
        <v>0.83106871126488535</v>
      </c>
    </row>
    <row r="111" spans="1:7" x14ac:dyDescent="0.25">
      <c r="A111" s="15" t="s">
        <v>11</v>
      </c>
      <c r="B111" s="21" t="s">
        <v>531</v>
      </c>
      <c r="C111" s="22" t="s">
        <v>9</v>
      </c>
      <c r="D111" s="23">
        <v>0</v>
      </c>
      <c r="E111" s="16">
        <v>41.9</v>
      </c>
      <c r="F111" s="16">
        <v>28.4</v>
      </c>
      <c r="G111" s="17">
        <v>0.67780429594272074</v>
      </c>
    </row>
    <row r="112" spans="1:7" x14ac:dyDescent="0.25">
      <c r="A112" s="15" t="s">
        <v>377</v>
      </c>
      <c r="B112" s="21" t="s">
        <v>531</v>
      </c>
      <c r="C112" s="22" t="s">
        <v>9</v>
      </c>
      <c r="D112" s="23">
        <v>703</v>
      </c>
      <c r="E112" s="16">
        <v>41.9</v>
      </c>
      <c r="F112" s="16">
        <v>28.4</v>
      </c>
      <c r="G112" s="17">
        <v>0.67780429594272074</v>
      </c>
    </row>
    <row r="113" spans="1:7" ht="31.5" x14ac:dyDescent="0.25">
      <c r="A113" s="15" t="s">
        <v>12</v>
      </c>
      <c r="B113" s="21" t="s">
        <v>530</v>
      </c>
      <c r="C113" s="22" t="s">
        <v>5</v>
      </c>
      <c r="D113" s="23">
        <v>0</v>
      </c>
      <c r="E113" s="16">
        <v>3451.7</v>
      </c>
      <c r="F113" s="16">
        <v>3451.7</v>
      </c>
      <c r="G113" s="17">
        <v>1</v>
      </c>
    </row>
    <row r="114" spans="1:7" ht="31.5" x14ac:dyDescent="0.25">
      <c r="A114" s="15" t="s">
        <v>4</v>
      </c>
      <c r="B114" s="21" t="s">
        <v>530</v>
      </c>
      <c r="C114" s="22" t="s">
        <v>1</v>
      </c>
      <c r="D114" s="23">
        <v>0</v>
      </c>
      <c r="E114" s="16">
        <v>3451.7</v>
      </c>
      <c r="F114" s="16">
        <v>3451.7</v>
      </c>
      <c r="G114" s="17">
        <v>1</v>
      </c>
    </row>
    <row r="115" spans="1:7" x14ac:dyDescent="0.25">
      <c r="A115" s="15" t="s">
        <v>377</v>
      </c>
      <c r="B115" s="21" t="s">
        <v>530</v>
      </c>
      <c r="C115" s="22" t="s">
        <v>1</v>
      </c>
      <c r="D115" s="23">
        <v>703</v>
      </c>
      <c r="E115" s="16">
        <v>3451.7</v>
      </c>
      <c r="F115" s="16">
        <v>3451.7</v>
      </c>
      <c r="G115" s="17">
        <v>1</v>
      </c>
    </row>
    <row r="116" spans="1:7" ht="48" customHeight="1" x14ac:dyDescent="0.25">
      <c r="A116" s="15" t="s">
        <v>529</v>
      </c>
      <c r="B116" s="21" t="s">
        <v>528</v>
      </c>
      <c r="C116" s="22" t="s">
        <v>5</v>
      </c>
      <c r="D116" s="23">
        <v>0</v>
      </c>
      <c r="E116" s="16">
        <v>300.5</v>
      </c>
      <c r="F116" s="16">
        <v>300.5</v>
      </c>
      <c r="G116" s="17">
        <v>1</v>
      </c>
    </row>
    <row r="117" spans="1:7" ht="31.5" x14ac:dyDescent="0.25">
      <c r="A117" s="15" t="s">
        <v>4</v>
      </c>
      <c r="B117" s="21" t="s">
        <v>528</v>
      </c>
      <c r="C117" s="22" t="s">
        <v>1</v>
      </c>
      <c r="D117" s="23">
        <v>0</v>
      </c>
      <c r="E117" s="16">
        <v>300.5</v>
      </c>
      <c r="F117" s="16">
        <v>300.5</v>
      </c>
      <c r="G117" s="17">
        <v>1</v>
      </c>
    </row>
    <row r="118" spans="1:7" x14ac:dyDescent="0.25">
      <c r="A118" s="15" t="s">
        <v>377</v>
      </c>
      <c r="B118" s="21" t="s">
        <v>528</v>
      </c>
      <c r="C118" s="22" t="s">
        <v>1</v>
      </c>
      <c r="D118" s="23">
        <v>703</v>
      </c>
      <c r="E118" s="16">
        <v>300.5</v>
      </c>
      <c r="F118" s="16">
        <v>300.5</v>
      </c>
      <c r="G118" s="17">
        <v>1</v>
      </c>
    </row>
    <row r="119" spans="1:7" x14ac:dyDescent="0.25">
      <c r="A119" s="15" t="s">
        <v>527</v>
      </c>
      <c r="B119" s="21" t="s">
        <v>526</v>
      </c>
      <c r="C119" s="22" t="s">
        <v>5</v>
      </c>
      <c r="D119" s="23">
        <v>0</v>
      </c>
      <c r="E119" s="16">
        <v>38894.199999999997</v>
      </c>
      <c r="F119" s="16">
        <v>38894</v>
      </c>
      <c r="G119" s="17">
        <v>0.99999485784512865</v>
      </c>
    </row>
    <row r="120" spans="1:7" ht="30" customHeight="1" x14ac:dyDescent="0.25">
      <c r="A120" s="15" t="s">
        <v>525</v>
      </c>
      <c r="B120" s="21" t="s">
        <v>524</v>
      </c>
      <c r="C120" s="22" t="s">
        <v>5</v>
      </c>
      <c r="D120" s="23">
        <v>0</v>
      </c>
      <c r="E120" s="16">
        <v>2194.1999999999998</v>
      </c>
      <c r="F120" s="16">
        <v>2194</v>
      </c>
      <c r="G120" s="17">
        <v>0.99990885060614354</v>
      </c>
    </row>
    <row r="121" spans="1:7" ht="31.5" x14ac:dyDescent="0.25">
      <c r="A121" s="15" t="s">
        <v>4</v>
      </c>
      <c r="B121" s="21" t="s">
        <v>524</v>
      </c>
      <c r="C121" s="22" t="s">
        <v>1</v>
      </c>
      <c r="D121" s="23">
        <v>0</v>
      </c>
      <c r="E121" s="16">
        <v>2194.1999999999998</v>
      </c>
      <c r="F121" s="16">
        <v>2194</v>
      </c>
      <c r="G121" s="17">
        <v>0.99990885060614354</v>
      </c>
    </row>
    <row r="122" spans="1:7" x14ac:dyDescent="0.25">
      <c r="A122" s="15" t="s">
        <v>378</v>
      </c>
      <c r="B122" s="21" t="s">
        <v>524</v>
      </c>
      <c r="C122" s="22" t="s">
        <v>1</v>
      </c>
      <c r="D122" s="23">
        <v>702</v>
      </c>
      <c r="E122" s="16">
        <v>2194.1999999999998</v>
      </c>
      <c r="F122" s="16">
        <v>2194</v>
      </c>
      <c r="G122" s="17">
        <v>0.99990885060614354</v>
      </c>
    </row>
    <row r="123" spans="1:7" ht="63" x14ac:dyDescent="0.25">
      <c r="A123" s="15" t="s">
        <v>521</v>
      </c>
      <c r="B123" s="21" t="s">
        <v>520</v>
      </c>
      <c r="C123" s="22" t="s">
        <v>5</v>
      </c>
      <c r="D123" s="23">
        <v>0</v>
      </c>
      <c r="E123" s="16">
        <v>36700</v>
      </c>
      <c r="F123" s="16">
        <v>36700</v>
      </c>
      <c r="G123" s="17">
        <v>1</v>
      </c>
    </row>
    <row r="124" spans="1:7" ht="31.5" x14ac:dyDescent="0.25">
      <c r="A124" s="15" t="s">
        <v>4</v>
      </c>
      <c r="B124" s="21" t="s">
        <v>520</v>
      </c>
      <c r="C124" s="22" t="s">
        <v>1</v>
      </c>
      <c r="D124" s="23">
        <v>0</v>
      </c>
      <c r="E124" s="16">
        <v>36700</v>
      </c>
      <c r="F124" s="16">
        <v>36700</v>
      </c>
      <c r="G124" s="17">
        <v>1</v>
      </c>
    </row>
    <row r="125" spans="1:7" x14ac:dyDescent="0.25">
      <c r="A125" s="15" t="s">
        <v>378</v>
      </c>
      <c r="B125" s="21" t="s">
        <v>520</v>
      </c>
      <c r="C125" s="22" t="s">
        <v>1</v>
      </c>
      <c r="D125" s="23">
        <v>702</v>
      </c>
      <c r="E125" s="16">
        <v>36700</v>
      </c>
      <c r="F125" s="16">
        <v>36700</v>
      </c>
      <c r="G125" s="17">
        <v>1</v>
      </c>
    </row>
    <row r="126" spans="1:7" x14ac:dyDescent="0.25">
      <c r="A126" s="15" t="s">
        <v>480</v>
      </c>
      <c r="B126" s="21" t="s">
        <v>519</v>
      </c>
      <c r="C126" s="22" t="s">
        <v>5</v>
      </c>
      <c r="D126" s="23">
        <v>0</v>
      </c>
      <c r="E126" s="16">
        <v>74813.7</v>
      </c>
      <c r="F126" s="16">
        <v>74630.8</v>
      </c>
      <c r="G126" s="17">
        <v>0.99755526060066546</v>
      </c>
    </row>
    <row r="127" spans="1:7" ht="78.75" x14ac:dyDescent="0.25">
      <c r="A127" s="15" t="s">
        <v>518</v>
      </c>
      <c r="B127" s="21" t="s">
        <v>517</v>
      </c>
      <c r="C127" s="22" t="s">
        <v>5</v>
      </c>
      <c r="D127" s="23">
        <v>0</v>
      </c>
      <c r="E127" s="16">
        <v>2024.5</v>
      </c>
      <c r="F127" s="16">
        <v>2015.8</v>
      </c>
      <c r="G127" s="17">
        <v>0.99570264262780928</v>
      </c>
    </row>
    <row r="128" spans="1:7" ht="63" customHeight="1" x14ac:dyDescent="0.25">
      <c r="A128" s="15" t="s">
        <v>32</v>
      </c>
      <c r="B128" s="21" t="s">
        <v>517</v>
      </c>
      <c r="C128" s="22" t="s">
        <v>31</v>
      </c>
      <c r="D128" s="23">
        <v>0</v>
      </c>
      <c r="E128" s="16">
        <v>2024.5</v>
      </c>
      <c r="F128" s="16">
        <v>2015.8</v>
      </c>
      <c r="G128" s="17">
        <v>0.99570264262780928</v>
      </c>
    </row>
    <row r="129" spans="1:7" x14ac:dyDescent="0.25">
      <c r="A129" s="15" t="s">
        <v>214</v>
      </c>
      <c r="B129" s="21" t="s">
        <v>517</v>
      </c>
      <c r="C129" s="22" t="s">
        <v>31</v>
      </c>
      <c r="D129" s="23">
        <v>709</v>
      </c>
      <c r="E129" s="16">
        <v>2024.5</v>
      </c>
      <c r="F129" s="16">
        <v>2015.8</v>
      </c>
      <c r="G129" s="17">
        <v>0.99570264262780928</v>
      </c>
    </row>
    <row r="130" spans="1:7" ht="109.5" customHeight="1" x14ac:dyDescent="0.25">
      <c r="A130" s="15" t="s">
        <v>516</v>
      </c>
      <c r="B130" s="21" t="s">
        <v>515</v>
      </c>
      <c r="C130" s="22" t="s">
        <v>5</v>
      </c>
      <c r="D130" s="23">
        <v>0</v>
      </c>
      <c r="E130" s="16">
        <v>72789.2</v>
      </c>
      <c r="F130" s="16">
        <v>72615.100000000006</v>
      </c>
      <c r="G130" s="17">
        <v>0.99760816165035482</v>
      </c>
    </row>
    <row r="131" spans="1:7" ht="63" customHeight="1" x14ac:dyDescent="0.25">
      <c r="A131" s="15" t="s">
        <v>32</v>
      </c>
      <c r="B131" s="21" t="s">
        <v>515</v>
      </c>
      <c r="C131" s="22" t="s">
        <v>31</v>
      </c>
      <c r="D131" s="23">
        <v>0</v>
      </c>
      <c r="E131" s="16">
        <v>72789.2</v>
      </c>
      <c r="F131" s="16">
        <v>72615.100000000006</v>
      </c>
      <c r="G131" s="17">
        <v>0.99760816165035482</v>
      </c>
    </row>
    <row r="132" spans="1:7" x14ac:dyDescent="0.25">
      <c r="A132" s="15" t="s">
        <v>378</v>
      </c>
      <c r="B132" s="21" t="s">
        <v>515</v>
      </c>
      <c r="C132" s="22" t="s">
        <v>31</v>
      </c>
      <c r="D132" s="23">
        <v>702</v>
      </c>
      <c r="E132" s="16">
        <v>72789.2</v>
      </c>
      <c r="F132" s="16">
        <v>72615.100000000006</v>
      </c>
      <c r="G132" s="17">
        <v>0.99760816165035482</v>
      </c>
    </row>
    <row r="133" spans="1:7" ht="30.75" customHeight="1" x14ac:dyDescent="0.25">
      <c r="A133" s="15" t="s">
        <v>514</v>
      </c>
      <c r="B133" s="21" t="s">
        <v>513</v>
      </c>
      <c r="C133" s="22" t="s">
        <v>5</v>
      </c>
      <c r="D133" s="23">
        <v>0</v>
      </c>
      <c r="E133" s="16">
        <v>45009.1</v>
      </c>
      <c r="F133" s="16">
        <v>43243.3</v>
      </c>
      <c r="G133" s="17">
        <v>0.96076793359565071</v>
      </c>
    </row>
    <row r="134" spans="1:7" ht="31.5" x14ac:dyDescent="0.25">
      <c r="A134" s="15" t="s">
        <v>512</v>
      </c>
      <c r="B134" s="21" t="s">
        <v>511</v>
      </c>
      <c r="C134" s="22" t="s">
        <v>5</v>
      </c>
      <c r="D134" s="23">
        <v>0</v>
      </c>
      <c r="E134" s="16">
        <v>24741.9</v>
      </c>
      <c r="F134" s="16">
        <v>23964.3</v>
      </c>
      <c r="G134" s="17">
        <v>0.96857153250154593</v>
      </c>
    </row>
    <row r="135" spans="1:7" ht="31.5" x14ac:dyDescent="0.25">
      <c r="A135" s="15" t="s">
        <v>246</v>
      </c>
      <c r="B135" s="21" t="s">
        <v>510</v>
      </c>
      <c r="C135" s="22" t="s">
        <v>5</v>
      </c>
      <c r="D135" s="23">
        <v>0</v>
      </c>
      <c r="E135" s="16">
        <v>6350.9</v>
      </c>
      <c r="F135" s="16">
        <v>6028.7</v>
      </c>
      <c r="G135" s="17">
        <v>0.94926703301894222</v>
      </c>
    </row>
    <row r="136" spans="1:7" ht="63" customHeight="1" x14ac:dyDescent="0.25">
      <c r="A136" s="15" t="s">
        <v>32</v>
      </c>
      <c r="B136" s="21" t="s">
        <v>510</v>
      </c>
      <c r="C136" s="22" t="s">
        <v>31</v>
      </c>
      <c r="D136" s="23">
        <v>0</v>
      </c>
      <c r="E136" s="16">
        <v>5658.7</v>
      </c>
      <c r="F136" s="16">
        <v>5432.3</v>
      </c>
      <c r="G136" s="17">
        <v>0.95999081061021085</v>
      </c>
    </row>
    <row r="137" spans="1:7" x14ac:dyDescent="0.25">
      <c r="A137" s="15" t="s">
        <v>214</v>
      </c>
      <c r="B137" s="21" t="s">
        <v>510</v>
      </c>
      <c r="C137" s="22" t="s">
        <v>31</v>
      </c>
      <c r="D137" s="23">
        <v>709</v>
      </c>
      <c r="E137" s="16">
        <v>5658.7</v>
      </c>
      <c r="F137" s="16">
        <v>5432.3</v>
      </c>
      <c r="G137" s="17">
        <v>0.95999081061021085</v>
      </c>
    </row>
    <row r="138" spans="1:7" ht="31.5" x14ac:dyDescent="0.25">
      <c r="A138" s="15" t="s">
        <v>4</v>
      </c>
      <c r="B138" s="21" t="s">
        <v>510</v>
      </c>
      <c r="C138" s="22" t="s">
        <v>1</v>
      </c>
      <c r="D138" s="23">
        <v>0</v>
      </c>
      <c r="E138" s="16">
        <v>689.5</v>
      </c>
      <c r="F138" s="16">
        <v>594.4</v>
      </c>
      <c r="G138" s="17">
        <v>0.86207396664249458</v>
      </c>
    </row>
    <row r="139" spans="1:7" x14ac:dyDescent="0.25">
      <c r="A139" s="15" t="s">
        <v>214</v>
      </c>
      <c r="B139" s="21" t="s">
        <v>510</v>
      </c>
      <c r="C139" s="22" t="s">
        <v>1</v>
      </c>
      <c r="D139" s="23">
        <v>709</v>
      </c>
      <c r="E139" s="16">
        <v>689.5</v>
      </c>
      <c r="F139" s="16">
        <v>594.4</v>
      </c>
      <c r="G139" s="17">
        <v>0.86207396664249458</v>
      </c>
    </row>
    <row r="140" spans="1:7" x14ac:dyDescent="0.25">
      <c r="A140" s="15" t="s">
        <v>11</v>
      </c>
      <c r="B140" s="21" t="s">
        <v>510</v>
      </c>
      <c r="C140" s="22" t="s">
        <v>9</v>
      </c>
      <c r="D140" s="23">
        <v>0</v>
      </c>
      <c r="E140" s="16">
        <v>2.7</v>
      </c>
      <c r="F140" s="16">
        <v>2</v>
      </c>
      <c r="G140" s="17">
        <v>0.7407407407407407</v>
      </c>
    </row>
    <row r="141" spans="1:7" x14ac:dyDescent="0.25">
      <c r="A141" s="15" t="s">
        <v>214</v>
      </c>
      <c r="B141" s="21" t="s">
        <v>510</v>
      </c>
      <c r="C141" s="22" t="s">
        <v>9</v>
      </c>
      <c r="D141" s="23">
        <v>709</v>
      </c>
      <c r="E141" s="16">
        <v>2.7</v>
      </c>
      <c r="F141" s="16">
        <v>2</v>
      </c>
      <c r="G141" s="17">
        <v>0.7407407407407407</v>
      </c>
    </row>
    <row r="142" spans="1:7" x14ac:dyDescent="0.25">
      <c r="A142" s="15" t="s">
        <v>172</v>
      </c>
      <c r="B142" s="21" t="s">
        <v>509</v>
      </c>
      <c r="C142" s="22" t="s">
        <v>5</v>
      </c>
      <c r="D142" s="23">
        <v>0</v>
      </c>
      <c r="E142" s="16">
        <v>18391</v>
      </c>
      <c r="F142" s="16">
        <v>17935.5</v>
      </c>
      <c r="G142" s="17">
        <v>0.9752324506552118</v>
      </c>
    </row>
    <row r="143" spans="1:7" ht="63" customHeight="1" x14ac:dyDescent="0.25">
      <c r="A143" s="15" t="s">
        <v>32</v>
      </c>
      <c r="B143" s="21" t="s">
        <v>509</v>
      </c>
      <c r="C143" s="22" t="s">
        <v>31</v>
      </c>
      <c r="D143" s="23">
        <v>0</v>
      </c>
      <c r="E143" s="16">
        <v>18254.400000000001</v>
      </c>
      <c r="F143" s="16">
        <v>17800.099999999999</v>
      </c>
      <c r="G143" s="17">
        <v>0.97511284950477672</v>
      </c>
    </row>
    <row r="144" spans="1:7" x14ac:dyDescent="0.25">
      <c r="A144" s="15" t="s">
        <v>214</v>
      </c>
      <c r="B144" s="21" t="s">
        <v>509</v>
      </c>
      <c r="C144" s="22" t="s">
        <v>31</v>
      </c>
      <c r="D144" s="23">
        <v>709</v>
      </c>
      <c r="E144" s="16">
        <v>18254.400000000001</v>
      </c>
      <c r="F144" s="16">
        <v>17800.099999999999</v>
      </c>
      <c r="G144" s="17">
        <v>0.97511284950477672</v>
      </c>
    </row>
    <row r="145" spans="1:7" ht="31.5" x14ac:dyDescent="0.25">
      <c r="A145" s="15" t="s">
        <v>4</v>
      </c>
      <c r="B145" s="21" t="s">
        <v>509</v>
      </c>
      <c r="C145" s="22" t="s">
        <v>1</v>
      </c>
      <c r="D145" s="23">
        <v>0</v>
      </c>
      <c r="E145" s="16">
        <v>133.19999999999999</v>
      </c>
      <c r="F145" s="16">
        <v>132.1</v>
      </c>
      <c r="G145" s="17">
        <v>0.99174174174174179</v>
      </c>
    </row>
    <row r="146" spans="1:7" x14ac:dyDescent="0.25">
      <c r="A146" s="15" t="s">
        <v>214</v>
      </c>
      <c r="B146" s="21" t="s">
        <v>509</v>
      </c>
      <c r="C146" s="22" t="s">
        <v>1</v>
      </c>
      <c r="D146" s="23">
        <v>709</v>
      </c>
      <c r="E146" s="16">
        <v>133.19999999999999</v>
      </c>
      <c r="F146" s="16">
        <v>132.1</v>
      </c>
      <c r="G146" s="17">
        <v>0.99174174174174179</v>
      </c>
    </row>
    <row r="147" spans="1:7" x14ac:dyDescent="0.25">
      <c r="A147" s="15" t="s">
        <v>91</v>
      </c>
      <c r="B147" s="21" t="s">
        <v>509</v>
      </c>
      <c r="C147" s="22" t="s">
        <v>89</v>
      </c>
      <c r="D147" s="23">
        <v>0</v>
      </c>
      <c r="E147" s="16">
        <v>2.7</v>
      </c>
      <c r="F147" s="16">
        <v>2.7</v>
      </c>
      <c r="G147" s="17">
        <v>1</v>
      </c>
    </row>
    <row r="148" spans="1:7" x14ac:dyDescent="0.25">
      <c r="A148" s="15" t="s">
        <v>214</v>
      </c>
      <c r="B148" s="21" t="s">
        <v>509</v>
      </c>
      <c r="C148" s="22" t="s">
        <v>89</v>
      </c>
      <c r="D148" s="23">
        <v>709</v>
      </c>
      <c r="E148" s="16">
        <v>2.7</v>
      </c>
      <c r="F148" s="16">
        <v>2.7</v>
      </c>
      <c r="G148" s="17">
        <v>1</v>
      </c>
    </row>
    <row r="149" spans="1:7" x14ac:dyDescent="0.25">
      <c r="A149" s="15" t="s">
        <v>11</v>
      </c>
      <c r="B149" s="21" t="s">
        <v>509</v>
      </c>
      <c r="C149" s="22" t="s">
        <v>9</v>
      </c>
      <c r="D149" s="23">
        <v>0</v>
      </c>
      <c r="E149" s="16">
        <v>0.7</v>
      </c>
      <c r="F149" s="16">
        <v>0.7</v>
      </c>
      <c r="G149" s="17">
        <v>1</v>
      </c>
    </row>
    <row r="150" spans="1:7" x14ac:dyDescent="0.25">
      <c r="A150" s="15" t="s">
        <v>214</v>
      </c>
      <c r="B150" s="21" t="s">
        <v>509</v>
      </c>
      <c r="C150" s="22" t="s">
        <v>9</v>
      </c>
      <c r="D150" s="23">
        <v>709</v>
      </c>
      <c r="E150" s="16">
        <v>0.7</v>
      </c>
      <c r="F150" s="16">
        <v>0.7</v>
      </c>
      <c r="G150" s="17">
        <v>1</v>
      </c>
    </row>
    <row r="151" spans="1:7" ht="31.5" x14ac:dyDescent="0.25">
      <c r="A151" s="15" t="s">
        <v>508</v>
      </c>
      <c r="B151" s="21" t="s">
        <v>507</v>
      </c>
      <c r="C151" s="22" t="s">
        <v>5</v>
      </c>
      <c r="D151" s="23">
        <v>0</v>
      </c>
      <c r="E151" s="16">
        <v>18</v>
      </c>
      <c r="F151" s="16">
        <v>18</v>
      </c>
      <c r="G151" s="17">
        <v>1</v>
      </c>
    </row>
    <row r="152" spans="1:7" ht="63" x14ac:dyDescent="0.25">
      <c r="A152" s="15" t="s">
        <v>19</v>
      </c>
      <c r="B152" s="21" t="s">
        <v>506</v>
      </c>
      <c r="C152" s="22" t="s">
        <v>5</v>
      </c>
      <c r="D152" s="23">
        <v>0</v>
      </c>
      <c r="E152" s="16">
        <v>18</v>
      </c>
      <c r="F152" s="16">
        <v>18</v>
      </c>
      <c r="G152" s="17">
        <v>1</v>
      </c>
    </row>
    <row r="153" spans="1:7" ht="31.5" x14ac:dyDescent="0.25">
      <c r="A153" s="15" t="s">
        <v>4</v>
      </c>
      <c r="B153" s="21" t="s">
        <v>506</v>
      </c>
      <c r="C153" s="22" t="s">
        <v>1</v>
      </c>
      <c r="D153" s="23">
        <v>0</v>
      </c>
      <c r="E153" s="16">
        <v>18</v>
      </c>
      <c r="F153" s="16">
        <v>18</v>
      </c>
      <c r="G153" s="17">
        <v>1</v>
      </c>
    </row>
    <row r="154" spans="1:7" x14ac:dyDescent="0.25">
      <c r="A154" s="15" t="s">
        <v>214</v>
      </c>
      <c r="B154" s="21" t="s">
        <v>506</v>
      </c>
      <c r="C154" s="22" t="s">
        <v>1</v>
      </c>
      <c r="D154" s="23">
        <v>709</v>
      </c>
      <c r="E154" s="16">
        <v>18</v>
      </c>
      <c r="F154" s="16">
        <v>18</v>
      </c>
      <c r="G154" s="17">
        <v>1</v>
      </c>
    </row>
    <row r="155" spans="1:7" ht="47.25" x14ac:dyDescent="0.25">
      <c r="A155" s="15" t="s">
        <v>505</v>
      </c>
      <c r="B155" s="21" t="s">
        <v>504</v>
      </c>
      <c r="C155" s="22" t="s">
        <v>5</v>
      </c>
      <c r="D155" s="23">
        <v>0</v>
      </c>
      <c r="E155" s="16">
        <v>418.9</v>
      </c>
      <c r="F155" s="16">
        <v>325.89999999999998</v>
      </c>
      <c r="G155" s="17">
        <v>0.77798997374074952</v>
      </c>
    </row>
    <row r="156" spans="1:7" ht="63" x14ac:dyDescent="0.25">
      <c r="A156" s="15" t="s">
        <v>19</v>
      </c>
      <c r="B156" s="21" t="s">
        <v>503</v>
      </c>
      <c r="C156" s="22" t="s">
        <v>5</v>
      </c>
      <c r="D156" s="23">
        <v>0</v>
      </c>
      <c r="E156" s="16">
        <v>418.9</v>
      </c>
      <c r="F156" s="16">
        <v>325.89999999999998</v>
      </c>
      <c r="G156" s="17">
        <v>0.77798997374074952</v>
      </c>
    </row>
    <row r="157" spans="1:7" ht="31.5" x14ac:dyDescent="0.25">
      <c r="A157" s="15" t="s">
        <v>4</v>
      </c>
      <c r="B157" s="21" t="s">
        <v>503</v>
      </c>
      <c r="C157" s="22" t="s">
        <v>1</v>
      </c>
      <c r="D157" s="23">
        <v>0</v>
      </c>
      <c r="E157" s="16">
        <v>389.9</v>
      </c>
      <c r="F157" s="16">
        <v>296.89999999999998</v>
      </c>
      <c r="G157" s="17">
        <v>0.76147730187227491</v>
      </c>
    </row>
    <row r="158" spans="1:7" x14ac:dyDescent="0.25">
      <c r="A158" s="15" t="s">
        <v>214</v>
      </c>
      <c r="B158" s="21" t="s">
        <v>503</v>
      </c>
      <c r="C158" s="22" t="s">
        <v>1</v>
      </c>
      <c r="D158" s="23">
        <v>709</v>
      </c>
      <c r="E158" s="16">
        <v>389.9</v>
      </c>
      <c r="F158" s="16">
        <v>296.89999999999998</v>
      </c>
      <c r="G158" s="17">
        <v>0.76147730187227491</v>
      </c>
    </row>
    <row r="159" spans="1:7" x14ac:dyDescent="0.25">
      <c r="A159" s="15" t="s">
        <v>91</v>
      </c>
      <c r="B159" s="21" t="s">
        <v>503</v>
      </c>
      <c r="C159" s="22" t="s">
        <v>89</v>
      </c>
      <c r="D159" s="23">
        <v>0</v>
      </c>
      <c r="E159" s="16">
        <v>29</v>
      </c>
      <c r="F159" s="16">
        <v>29</v>
      </c>
      <c r="G159" s="17">
        <v>1</v>
      </c>
    </row>
    <row r="160" spans="1:7" x14ac:dyDescent="0.25">
      <c r="A160" s="15" t="s">
        <v>378</v>
      </c>
      <c r="B160" s="21" t="s">
        <v>503</v>
      </c>
      <c r="C160" s="22" t="s">
        <v>89</v>
      </c>
      <c r="D160" s="23">
        <v>702</v>
      </c>
      <c r="E160" s="16">
        <v>9</v>
      </c>
      <c r="F160" s="16">
        <v>9</v>
      </c>
      <c r="G160" s="17">
        <v>1</v>
      </c>
    </row>
    <row r="161" spans="1:7" x14ac:dyDescent="0.25">
      <c r="A161" s="15" t="s">
        <v>214</v>
      </c>
      <c r="B161" s="21" t="s">
        <v>503</v>
      </c>
      <c r="C161" s="22" t="s">
        <v>89</v>
      </c>
      <c r="D161" s="23">
        <v>709</v>
      </c>
      <c r="E161" s="16">
        <v>20</v>
      </c>
      <c r="F161" s="16">
        <v>20</v>
      </c>
      <c r="G161" s="17">
        <v>1</v>
      </c>
    </row>
    <row r="162" spans="1:7" ht="31.5" x14ac:dyDescent="0.25">
      <c r="A162" s="15" t="s">
        <v>502</v>
      </c>
      <c r="B162" s="21" t="s">
        <v>501</v>
      </c>
      <c r="C162" s="22" t="s">
        <v>5</v>
      </c>
      <c r="D162" s="23">
        <v>0</v>
      </c>
      <c r="E162" s="16">
        <v>3811.2</v>
      </c>
      <c r="F162" s="16">
        <v>3811.2</v>
      </c>
      <c r="G162" s="17">
        <v>1</v>
      </c>
    </row>
    <row r="163" spans="1:7" ht="16.5" customHeight="1" x14ac:dyDescent="0.25">
      <c r="A163" s="15" t="s">
        <v>500</v>
      </c>
      <c r="B163" s="21" t="s">
        <v>499</v>
      </c>
      <c r="C163" s="22" t="s">
        <v>5</v>
      </c>
      <c r="D163" s="23">
        <v>0</v>
      </c>
      <c r="E163" s="16">
        <v>139.19999999999999</v>
      </c>
      <c r="F163" s="16">
        <v>139.19999999999999</v>
      </c>
      <c r="G163" s="17">
        <v>1</v>
      </c>
    </row>
    <row r="164" spans="1:7" ht="31.5" x14ac:dyDescent="0.25">
      <c r="A164" s="15" t="s">
        <v>4</v>
      </c>
      <c r="B164" s="21" t="s">
        <v>499</v>
      </c>
      <c r="C164" s="22" t="s">
        <v>1</v>
      </c>
      <c r="D164" s="23">
        <v>0</v>
      </c>
      <c r="E164" s="16">
        <v>139.19999999999999</v>
      </c>
      <c r="F164" s="16">
        <v>139.19999999999999</v>
      </c>
      <c r="G164" s="17">
        <v>1</v>
      </c>
    </row>
    <row r="165" spans="1:7" x14ac:dyDescent="0.25">
      <c r="A165" s="15" t="s">
        <v>214</v>
      </c>
      <c r="B165" s="21" t="s">
        <v>499</v>
      </c>
      <c r="C165" s="22" t="s">
        <v>1</v>
      </c>
      <c r="D165" s="23">
        <v>709</v>
      </c>
      <c r="E165" s="16">
        <v>139.19999999999999</v>
      </c>
      <c r="F165" s="16">
        <v>139.19999999999999</v>
      </c>
      <c r="G165" s="17">
        <v>1</v>
      </c>
    </row>
    <row r="166" spans="1:7" ht="78.75" x14ac:dyDescent="0.25">
      <c r="A166" s="15" t="s">
        <v>498</v>
      </c>
      <c r="B166" s="21" t="s">
        <v>497</v>
      </c>
      <c r="C166" s="22" t="s">
        <v>5</v>
      </c>
      <c r="D166" s="23">
        <v>0</v>
      </c>
      <c r="E166" s="16">
        <v>3672</v>
      </c>
      <c r="F166" s="16">
        <v>3672</v>
      </c>
      <c r="G166" s="17">
        <v>1</v>
      </c>
    </row>
    <row r="167" spans="1:7" ht="31.5" x14ac:dyDescent="0.25">
      <c r="A167" s="15" t="s">
        <v>4</v>
      </c>
      <c r="B167" s="21" t="s">
        <v>497</v>
      </c>
      <c r="C167" s="22" t="s">
        <v>1</v>
      </c>
      <c r="D167" s="23">
        <v>0</v>
      </c>
      <c r="E167" s="16">
        <v>3672</v>
      </c>
      <c r="F167" s="16">
        <v>3672</v>
      </c>
      <c r="G167" s="17">
        <v>1</v>
      </c>
    </row>
    <row r="168" spans="1:7" x14ac:dyDescent="0.25">
      <c r="A168" s="15" t="s">
        <v>214</v>
      </c>
      <c r="B168" s="21" t="s">
        <v>497</v>
      </c>
      <c r="C168" s="22" t="s">
        <v>1</v>
      </c>
      <c r="D168" s="23">
        <v>709</v>
      </c>
      <c r="E168" s="16">
        <v>3672</v>
      </c>
      <c r="F168" s="16">
        <v>3672</v>
      </c>
      <c r="G168" s="17">
        <v>1</v>
      </c>
    </row>
    <row r="169" spans="1:7" ht="32.25" customHeight="1" x14ac:dyDescent="0.25">
      <c r="A169" s="15" t="s">
        <v>496</v>
      </c>
      <c r="B169" s="21" t="s">
        <v>495</v>
      </c>
      <c r="C169" s="22" t="s">
        <v>5</v>
      </c>
      <c r="D169" s="23">
        <v>0</v>
      </c>
      <c r="E169" s="16">
        <v>9809</v>
      </c>
      <c r="F169" s="16">
        <v>8913.9</v>
      </c>
      <c r="G169" s="17">
        <v>0.90874706901824853</v>
      </c>
    </row>
    <row r="170" spans="1:7" ht="32.25" customHeight="1" x14ac:dyDescent="0.25">
      <c r="A170" s="15" t="s">
        <v>494</v>
      </c>
      <c r="B170" s="21" t="s">
        <v>493</v>
      </c>
      <c r="C170" s="22" t="s">
        <v>5</v>
      </c>
      <c r="D170" s="23">
        <v>0</v>
      </c>
      <c r="E170" s="16">
        <v>2000</v>
      </c>
      <c r="F170" s="16">
        <v>1892</v>
      </c>
      <c r="G170" s="17">
        <v>0.94599999999999995</v>
      </c>
    </row>
    <row r="171" spans="1:7" ht="31.5" x14ac:dyDescent="0.25">
      <c r="A171" s="15" t="s">
        <v>4</v>
      </c>
      <c r="B171" s="21" t="s">
        <v>493</v>
      </c>
      <c r="C171" s="22" t="s">
        <v>1</v>
      </c>
      <c r="D171" s="23">
        <v>0</v>
      </c>
      <c r="E171" s="16">
        <v>2000</v>
      </c>
      <c r="F171" s="16">
        <v>1892</v>
      </c>
      <c r="G171" s="17">
        <v>0.94599999999999995</v>
      </c>
    </row>
    <row r="172" spans="1:7" x14ac:dyDescent="0.25">
      <c r="A172" s="15" t="s">
        <v>214</v>
      </c>
      <c r="B172" s="21" t="s">
        <v>493</v>
      </c>
      <c r="C172" s="22" t="s">
        <v>1</v>
      </c>
      <c r="D172" s="23">
        <v>709</v>
      </c>
      <c r="E172" s="16">
        <v>2000</v>
      </c>
      <c r="F172" s="16">
        <v>1892</v>
      </c>
      <c r="G172" s="17">
        <v>0.94599999999999995</v>
      </c>
    </row>
    <row r="173" spans="1:7" ht="47.25" x14ac:dyDescent="0.25">
      <c r="A173" s="15" t="s">
        <v>492</v>
      </c>
      <c r="B173" s="21" t="s">
        <v>491</v>
      </c>
      <c r="C173" s="22" t="s">
        <v>5</v>
      </c>
      <c r="D173" s="23">
        <v>0</v>
      </c>
      <c r="E173" s="16">
        <v>1994.8</v>
      </c>
      <c r="F173" s="16">
        <v>1994.8</v>
      </c>
      <c r="G173" s="17">
        <v>1</v>
      </c>
    </row>
    <row r="174" spans="1:7" ht="31.5" x14ac:dyDescent="0.25">
      <c r="A174" s="15" t="s">
        <v>4</v>
      </c>
      <c r="B174" s="21" t="s">
        <v>491</v>
      </c>
      <c r="C174" s="22" t="s">
        <v>1</v>
      </c>
      <c r="D174" s="23">
        <v>0</v>
      </c>
      <c r="E174" s="16">
        <v>1994.8</v>
      </c>
      <c r="F174" s="16">
        <v>1994.8</v>
      </c>
      <c r="G174" s="17">
        <v>1</v>
      </c>
    </row>
    <row r="175" spans="1:7" x14ac:dyDescent="0.25">
      <c r="A175" s="15" t="s">
        <v>214</v>
      </c>
      <c r="B175" s="21" t="s">
        <v>491</v>
      </c>
      <c r="C175" s="22" t="s">
        <v>1</v>
      </c>
      <c r="D175" s="23">
        <v>709</v>
      </c>
      <c r="E175" s="16">
        <v>1994.8</v>
      </c>
      <c r="F175" s="16">
        <v>1994.8</v>
      </c>
      <c r="G175" s="17">
        <v>1</v>
      </c>
    </row>
    <row r="176" spans="1:7" ht="32.25" customHeight="1" x14ac:dyDescent="0.25">
      <c r="A176" s="15" t="s">
        <v>490</v>
      </c>
      <c r="B176" s="21" t="s">
        <v>489</v>
      </c>
      <c r="C176" s="22" t="s">
        <v>5</v>
      </c>
      <c r="D176" s="23">
        <v>0</v>
      </c>
      <c r="E176" s="16">
        <v>2000</v>
      </c>
      <c r="F176" s="16">
        <v>2000</v>
      </c>
      <c r="G176" s="17">
        <v>1</v>
      </c>
    </row>
    <row r="177" spans="1:7" ht="31.5" x14ac:dyDescent="0.25">
      <c r="A177" s="15" t="s">
        <v>4</v>
      </c>
      <c r="B177" s="21" t="s">
        <v>489</v>
      </c>
      <c r="C177" s="22" t="s">
        <v>1</v>
      </c>
      <c r="D177" s="23">
        <v>0</v>
      </c>
      <c r="E177" s="16">
        <v>2000</v>
      </c>
      <c r="F177" s="16">
        <v>2000</v>
      </c>
      <c r="G177" s="17">
        <v>1</v>
      </c>
    </row>
    <row r="178" spans="1:7" x14ac:dyDescent="0.25">
      <c r="A178" s="15" t="s">
        <v>214</v>
      </c>
      <c r="B178" s="21" t="s">
        <v>489</v>
      </c>
      <c r="C178" s="22" t="s">
        <v>1</v>
      </c>
      <c r="D178" s="23">
        <v>709</v>
      </c>
      <c r="E178" s="16">
        <v>2000</v>
      </c>
      <c r="F178" s="16">
        <v>2000</v>
      </c>
      <c r="G178" s="17">
        <v>1</v>
      </c>
    </row>
    <row r="179" spans="1:7" ht="33.75" customHeight="1" x14ac:dyDescent="0.25">
      <c r="A179" s="15" t="s">
        <v>488</v>
      </c>
      <c r="B179" s="21" t="s">
        <v>487</v>
      </c>
      <c r="C179" s="22" t="s">
        <v>5</v>
      </c>
      <c r="D179" s="23">
        <v>0</v>
      </c>
      <c r="E179" s="16">
        <v>1814.2</v>
      </c>
      <c r="F179" s="16">
        <v>1814.2</v>
      </c>
      <c r="G179" s="17">
        <v>1</v>
      </c>
    </row>
    <row r="180" spans="1:7" ht="31.5" x14ac:dyDescent="0.25">
      <c r="A180" s="15" t="s">
        <v>4</v>
      </c>
      <c r="B180" s="21" t="s">
        <v>487</v>
      </c>
      <c r="C180" s="22" t="s">
        <v>1</v>
      </c>
      <c r="D180" s="23">
        <v>0</v>
      </c>
      <c r="E180" s="16">
        <v>1814.2</v>
      </c>
      <c r="F180" s="16">
        <v>1814.2</v>
      </c>
      <c r="G180" s="17">
        <v>1</v>
      </c>
    </row>
    <row r="181" spans="1:7" x14ac:dyDescent="0.25">
      <c r="A181" s="15" t="s">
        <v>214</v>
      </c>
      <c r="B181" s="21" t="s">
        <v>487</v>
      </c>
      <c r="C181" s="22" t="s">
        <v>1</v>
      </c>
      <c r="D181" s="23">
        <v>709</v>
      </c>
      <c r="E181" s="16">
        <v>1814.2</v>
      </c>
      <c r="F181" s="16">
        <v>1814.2</v>
      </c>
      <c r="G181" s="17">
        <v>1</v>
      </c>
    </row>
    <row r="182" spans="1:7" ht="47.25" x14ac:dyDescent="0.25">
      <c r="A182" s="15" t="s">
        <v>486</v>
      </c>
      <c r="B182" s="21" t="s">
        <v>485</v>
      </c>
      <c r="C182" s="22" t="s">
        <v>5</v>
      </c>
      <c r="D182" s="23">
        <v>0</v>
      </c>
      <c r="E182" s="16">
        <v>2000</v>
      </c>
      <c r="F182" s="16">
        <v>1212.9000000000001</v>
      </c>
      <c r="G182" s="17">
        <v>0.60645000000000004</v>
      </c>
    </row>
    <row r="183" spans="1:7" ht="31.5" x14ac:dyDescent="0.25">
      <c r="A183" s="15" t="s">
        <v>4</v>
      </c>
      <c r="B183" s="21" t="s">
        <v>485</v>
      </c>
      <c r="C183" s="22" t="s">
        <v>1</v>
      </c>
      <c r="D183" s="23">
        <v>0</v>
      </c>
      <c r="E183" s="16">
        <v>2000</v>
      </c>
      <c r="F183" s="16">
        <v>1212.9000000000001</v>
      </c>
      <c r="G183" s="17">
        <v>0.60645000000000004</v>
      </c>
    </row>
    <row r="184" spans="1:7" x14ac:dyDescent="0.25">
      <c r="A184" s="15" t="s">
        <v>214</v>
      </c>
      <c r="B184" s="21" t="s">
        <v>485</v>
      </c>
      <c r="C184" s="22" t="s">
        <v>1</v>
      </c>
      <c r="D184" s="23">
        <v>709</v>
      </c>
      <c r="E184" s="16">
        <v>2000</v>
      </c>
      <c r="F184" s="16">
        <v>1212.9000000000001</v>
      </c>
      <c r="G184" s="17">
        <v>0.60645000000000004</v>
      </c>
    </row>
    <row r="185" spans="1:7" ht="47.25" x14ac:dyDescent="0.25">
      <c r="A185" s="15" t="s">
        <v>484</v>
      </c>
      <c r="B185" s="21" t="s">
        <v>483</v>
      </c>
      <c r="C185" s="22" t="s">
        <v>5</v>
      </c>
      <c r="D185" s="23">
        <v>0</v>
      </c>
      <c r="E185" s="16">
        <v>84</v>
      </c>
      <c r="F185" s="16">
        <v>84</v>
      </c>
      <c r="G185" s="17">
        <v>1</v>
      </c>
    </row>
    <row r="186" spans="1:7" x14ac:dyDescent="0.25">
      <c r="A186" s="15" t="s">
        <v>482</v>
      </c>
      <c r="B186" s="21" t="s">
        <v>481</v>
      </c>
      <c r="C186" s="22" t="s">
        <v>5</v>
      </c>
      <c r="D186" s="23">
        <v>0</v>
      </c>
      <c r="E186" s="16">
        <v>84</v>
      </c>
      <c r="F186" s="16">
        <v>84</v>
      </c>
      <c r="G186" s="17">
        <v>1</v>
      </c>
    </row>
    <row r="187" spans="1:7" x14ac:dyDescent="0.25">
      <c r="A187" s="15" t="s">
        <v>91</v>
      </c>
      <c r="B187" s="21" t="s">
        <v>481</v>
      </c>
      <c r="C187" s="22" t="s">
        <v>89</v>
      </c>
      <c r="D187" s="23">
        <v>0</v>
      </c>
      <c r="E187" s="16">
        <v>84</v>
      </c>
      <c r="F187" s="16">
        <v>84</v>
      </c>
      <c r="G187" s="17">
        <v>1</v>
      </c>
    </row>
    <row r="188" spans="1:7" x14ac:dyDescent="0.25">
      <c r="A188" s="15" t="s">
        <v>214</v>
      </c>
      <c r="B188" s="21" t="s">
        <v>481</v>
      </c>
      <c r="C188" s="22" t="s">
        <v>89</v>
      </c>
      <c r="D188" s="23">
        <v>709</v>
      </c>
      <c r="E188" s="16">
        <v>84</v>
      </c>
      <c r="F188" s="16">
        <v>84</v>
      </c>
      <c r="G188" s="17">
        <v>1</v>
      </c>
    </row>
    <row r="189" spans="1:7" x14ac:dyDescent="0.25">
      <c r="A189" s="15" t="s">
        <v>480</v>
      </c>
      <c r="B189" s="21" t="s">
        <v>479</v>
      </c>
      <c r="C189" s="22" t="s">
        <v>5</v>
      </c>
      <c r="D189" s="23">
        <v>0</v>
      </c>
      <c r="E189" s="16">
        <v>6126.1</v>
      </c>
      <c r="F189" s="16">
        <v>6126</v>
      </c>
      <c r="G189" s="17">
        <v>0.99998367640097285</v>
      </c>
    </row>
    <row r="190" spans="1:7" ht="62.25" customHeight="1" x14ac:dyDescent="0.25">
      <c r="A190" s="15" t="s">
        <v>478</v>
      </c>
      <c r="B190" s="21" t="s">
        <v>477</v>
      </c>
      <c r="C190" s="22" t="s">
        <v>5</v>
      </c>
      <c r="D190" s="23">
        <v>0</v>
      </c>
      <c r="E190" s="16">
        <v>6126.1</v>
      </c>
      <c r="F190" s="16">
        <v>6126</v>
      </c>
      <c r="G190" s="17">
        <v>0.99998367640097285</v>
      </c>
    </row>
    <row r="191" spans="1:7" ht="63" customHeight="1" x14ac:dyDescent="0.25">
      <c r="A191" s="15" t="s">
        <v>32</v>
      </c>
      <c r="B191" s="21" t="s">
        <v>477</v>
      </c>
      <c r="C191" s="22" t="s">
        <v>31</v>
      </c>
      <c r="D191" s="23">
        <v>0</v>
      </c>
      <c r="E191" s="16">
        <v>6126.1</v>
      </c>
      <c r="F191" s="16">
        <v>6126</v>
      </c>
      <c r="G191" s="17">
        <v>0.99998367640097285</v>
      </c>
    </row>
    <row r="192" spans="1:7" x14ac:dyDescent="0.25">
      <c r="A192" s="15" t="s">
        <v>214</v>
      </c>
      <c r="B192" s="21" t="s">
        <v>477</v>
      </c>
      <c r="C192" s="22" t="s">
        <v>31</v>
      </c>
      <c r="D192" s="23">
        <v>709</v>
      </c>
      <c r="E192" s="16">
        <v>6126.1</v>
      </c>
      <c r="F192" s="16">
        <v>6126</v>
      </c>
      <c r="G192" s="17">
        <v>0.99998367640097285</v>
      </c>
    </row>
    <row r="193" spans="1:7" s="9" customFormat="1" ht="47.25" x14ac:dyDescent="0.25">
      <c r="A193" s="12" t="s">
        <v>476</v>
      </c>
      <c r="B193" s="18" t="s">
        <v>475</v>
      </c>
      <c r="C193" s="19" t="s">
        <v>5</v>
      </c>
      <c r="D193" s="20">
        <v>0</v>
      </c>
      <c r="E193" s="13">
        <v>91416.2</v>
      </c>
      <c r="F193" s="13">
        <v>87964</v>
      </c>
      <c r="G193" s="14">
        <v>0.96223645261999513</v>
      </c>
    </row>
    <row r="194" spans="1:7" ht="47.25" x14ac:dyDescent="0.25">
      <c r="A194" s="15" t="s">
        <v>474</v>
      </c>
      <c r="B194" s="21" t="s">
        <v>473</v>
      </c>
      <c r="C194" s="22" t="s">
        <v>5</v>
      </c>
      <c r="D194" s="23">
        <v>0</v>
      </c>
      <c r="E194" s="16">
        <v>88736.2</v>
      </c>
      <c r="F194" s="16">
        <v>85337.9</v>
      </c>
      <c r="G194" s="17">
        <v>0.96170334091385479</v>
      </c>
    </row>
    <row r="195" spans="1:7" x14ac:dyDescent="0.25">
      <c r="A195" s="15" t="s">
        <v>472</v>
      </c>
      <c r="B195" s="21" t="s">
        <v>471</v>
      </c>
      <c r="C195" s="22" t="s">
        <v>5</v>
      </c>
      <c r="D195" s="23">
        <v>0</v>
      </c>
      <c r="E195" s="16">
        <v>6661.1</v>
      </c>
      <c r="F195" s="16">
        <v>6500</v>
      </c>
      <c r="G195" s="17">
        <v>0.97581480536247767</v>
      </c>
    </row>
    <row r="196" spans="1:7" ht="31.5" x14ac:dyDescent="0.25">
      <c r="A196" s="15" t="s">
        <v>175</v>
      </c>
      <c r="B196" s="21" t="s">
        <v>470</v>
      </c>
      <c r="C196" s="22" t="s">
        <v>5</v>
      </c>
      <c r="D196" s="23">
        <v>0</v>
      </c>
      <c r="E196" s="16">
        <v>11.2</v>
      </c>
      <c r="F196" s="16">
        <v>11.2</v>
      </c>
      <c r="G196" s="17">
        <v>1</v>
      </c>
    </row>
    <row r="197" spans="1:7" ht="31.5" x14ac:dyDescent="0.25">
      <c r="A197" s="15" t="s">
        <v>4</v>
      </c>
      <c r="B197" s="21" t="s">
        <v>470</v>
      </c>
      <c r="C197" s="22" t="s">
        <v>1</v>
      </c>
      <c r="D197" s="23">
        <v>0</v>
      </c>
      <c r="E197" s="16">
        <v>11.2</v>
      </c>
      <c r="F197" s="16">
        <v>11.2</v>
      </c>
      <c r="G197" s="17">
        <v>1</v>
      </c>
    </row>
    <row r="198" spans="1:7" ht="31.5" x14ac:dyDescent="0.25">
      <c r="A198" s="15" t="s">
        <v>174</v>
      </c>
      <c r="B198" s="21" t="s">
        <v>470</v>
      </c>
      <c r="C198" s="22" t="s">
        <v>1</v>
      </c>
      <c r="D198" s="23">
        <v>705</v>
      </c>
      <c r="E198" s="16">
        <v>11.2</v>
      </c>
      <c r="F198" s="16">
        <v>11.2</v>
      </c>
      <c r="G198" s="17">
        <v>1</v>
      </c>
    </row>
    <row r="199" spans="1:7" x14ac:dyDescent="0.25">
      <c r="A199" s="15" t="s">
        <v>172</v>
      </c>
      <c r="B199" s="21" t="s">
        <v>469</v>
      </c>
      <c r="C199" s="22" t="s">
        <v>5</v>
      </c>
      <c r="D199" s="23">
        <v>0</v>
      </c>
      <c r="E199" s="16">
        <v>5149.8999999999996</v>
      </c>
      <c r="F199" s="16">
        <v>4988.8</v>
      </c>
      <c r="G199" s="17">
        <v>0.96871783918134347</v>
      </c>
    </row>
    <row r="200" spans="1:7" ht="63" customHeight="1" x14ac:dyDescent="0.25">
      <c r="A200" s="15" t="s">
        <v>32</v>
      </c>
      <c r="B200" s="21" t="s">
        <v>469</v>
      </c>
      <c r="C200" s="22" t="s">
        <v>31</v>
      </c>
      <c r="D200" s="23">
        <v>0</v>
      </c>
      <c r="E200" s="16">
        <v>4546.2</v>
      </c>
      <c r="F200" s="16">
        <v>4424.6000000000004</v>
      </c>
      <c r="G200" s="17">
        <v>0.97325238660859625</v>
      </c>
    </row>
    <row r="201" spans="1:7" x14ac:dyDescent="0.25">
      <c r="A201" s="15" t="s">
        <v>76</v>
      </c>
      <c r="B201" s="21" t="s">
        <v>469</v>
      </c>
      <c r="C201" s="22" t="s">
        <v>31</v>
      </c>
      <c r="D201" s="23">
        <v>801</v>
      </c>
      <c r="E201" s="16">
        <v>4546.2</v>
      </c>
      <c r="F201" s="16">
        <v>4424.6000000000004</v>
      </c>
      <c r="G201" s="17">
        <v>0.97325238660859625</v>
      </c>
    </row>
    <row r="202" spans="1:7" ht="31.5" x14ac:dyDescent="0.25">
      <c r="A202" s="15" t="s">
        <v>4</v>
      </c>
      <c r="B202" s="21" t="s">
        <v>469</v>
      </c>
      <c r="C202" s="22" t="s">
        <v>1</v>
      </c>
      <c r="D202" s="23">
        <v>0</v>
      </c>
      <c r="E202" s="16">
        <v>599.79999999999995</v>
      </c>
      <c r="F202" s="16">
        <v>561.29999999999995</v>
      </c>
      <c r="G202" s="17">
        <v>0.9358119373124375</v>
      </c>
    </row>
    <row r="203" spans="1:7" x14ac:dyDescent="0.25">
      <c r="A203" s="15" t="s">
        <v>76</v>
      </c>
      <c r="B203" s="21" t="s">
        <v>469</v>
      </c>
      <c r="C203" s="22" t="s">
        <v>1</v>
      </c>
      <c r="D203" s="23">
        <v>801</v>
      </c>
      <c r="E203" s="16">
        <v>599.79999999999995</v>
      </c>
      <c r="F203" s="16">
        <v>561.29999999999995</v>
      </c>
      <c r="G203" s="17">
        <v>0.9358119373124375</v>
      </c>
    </row>
    <row r="204" spans="1:7" x14ac:dyDescent="0.25">
      <c r="A204" s="15" t="s">
        <v>11</v>
      </c>
      <c r="B204" s="21" t="s">
        <v>469</v>
      </c>
      <c r="C204" s="22" t="s">
        <v>9</v>
      </c>
      <c r="D204" s="23">
        <v>0</v>
      </c>
      <c r="E204" s="16">
        <v>3.9</v>
      </c>
      <c r="F204" s="16">
        <v>2.9</v>
      </c>
      <c r="G204" s="17">
        <v>0.74358974358974361</v>
      </c>
    </row>
    <row r="205" spans="1:7" x14ac:dyDescent="0.25">
      <c r="A205" s="15" t="s">
        <v>76</v>
      </c>
      <c r="B205" s="21" t="s">
        <v>469</v>
      </c>
      <c r="C205" s="22" t="s">
        <v>9</v>
      </c>
      <c r="D205" s="23">
        <v>801</v>
      </c>
      <c r="E205" s="16">
        <v>3.9</v>
      </c>
      <c r="F205" s="16">
        <v>2.9</v>
      </c>
      <c r="G205" s="17">
        <v>0.74358974358974361</v>
      </c>
    </row>
    <row r="206" spans="1:7" ht="31.5" customHeight="1" x14ac:dyDescent="0.25">
      <c r="A206" s="15" t="s">
        <v>468</v>
      </c>
      <c r="B206" s="21" t="s">
        <v>467</v>
      </c>
      <c r="C206" s="22" t="s">
        <v>5</v>
      </c>
      <c r="D206" s="23">
        <v>0</v>
      </c>
      <c r="E206" s="16">
        <v>1500</v>
      </c>
      <c r="F206" s="16">
        <v>1500</v>
      </c>
      <c r="G206" s="17">
        <v>1</v>
      </c>
    </row>
    <row r="207" spans="1:7" ht="31.5" x14ac:dyDescent="0.25">
      <c r="A207" s="15" t="s">
        <v>4</v>
      </c>
      <c r="B207" s="21" t="s">
        <v>467</v>
      </c>
      <c r="C207" s="22" t="s">
        <v>1</v>
      </c>
      <c r="D207" s="23">
        <v>0</v>
      </c>
      <c r="E207" s="16">
        <v>1500</v>
      </c>
      <c r="F207" s="16">
        <v>1500</v>
      </c>
      <c r="G207" s="17">
        <v>1</v>
      </c>
    </row>
    <row r="208" spans="1:7" x14ac:dyDescent="0.25">
      <c r="A208" s="15" t="s">
        <v>76</v>
      </c>
      <c r="B208" s="21" t="s">
        <v>467</v>
      </c>
      <c r="C208" s="22" t="s">
        <v>1</v>
      </c>
      <c r="D208" s="23">
        <v>801</v>
      </c>
      <c r="E208" s="16">
        <v>1500</v>
      </c>
      <c r="F208" s="16">
        <v>1500</v>
      </c>
      <c r="G208" s="17">
        <v>1</v>
      </c>
    </row>
    <row r="209" spans="1:7" ht="31.5" x14ac:dyDescent="0.25">
      <c r="A209" s="15" t="s">
        <v>466</v>
      </c>
      <c r="B209" s="21" t="s">
        <v>465</v>
      </c>
      <c r="C209" s="22" t="s">
        <v>5</v>
      </c>
      <c r="D209" s="23">
        <v>0</v>
      </c>
      <c r="E209" s="16">
        <v>38320.199999999997</v>
      </c>
      <c r="F209" s="16">
        <v>36994</v>
      </c>
      <c r="G209" s="17">
        <v>0.96539162112932608</v>
      </c>
    </row>
    <row r="210" spans="1:7" x14ac:dyDescent="0.25">
      <c r="A210" s="15" t="s">
        <v>172</v>
      </c>
      <c r="B210" s="21" t="s">
        <v>464</v>
      </c>
      <c r="C210" s="22" t="s">
        <v>5</v>
      </c>
      <c r="D210" s="23">
        <v>0</v>
      </c>
      <c r="E210" s="16">
        <v>38070.400000000001</v>
      </c>
      <c r="F210" s="16">
        <v>36744.199999999997</v>
      </c>
      <c r="G210" s="17">
        <v>0.96516453727830531</v>
      </c>
    </row>
    <row r="211" spans="1:7" ht="63" customHeight="1" x14ac:dyDescent="0.25">
      <c r="A211" s="15" t="s">
        <v>32</v>
      </c>
      <c r="B211" s="21" t="s">
        <v>464</v>
      </c>
      <c r="C211" s="22" t="s">
        <v>31</v>
      </c>
      <c r="D211" s="23">
        <v>0</v>
      </c>
      <c r="E211" s="16">
        <v>33076.9</v>
      </c>
      <c r="F211" s="16">
        <v>32300.9</v>
      </c>
      <c r="G211" s="17">
        <v>0.97653951851594312</v>
      </c>
    </row>
    <row r="212" spans="1:7" x14ac:dyDescent="0.25">
      <c r="A212" s="15" t="s">
        <v>76</v>
      </c>
      <c r="B212" s="21" t="s">
        <v>464</v>
      </c>
      <c r="C212" s="22" t="s">
        <v>31</v>
      </c>
      <c r="D212" s="23">
        <v>801</v>
      </c>
      <c r="E212" s="16">
        <v>33076.9</v>
      </c>
      <c r="F212" s="16">
        <v>32300.9</v>
      </c>
      <c r="G212" s="17">
        <v>0.97653951851594312</v>
      </c>
    </row>
    <row r="213" spans="1:7" ht="31.5" x14ac:dyDescent="0.25">
      <c r="A213" s="15" t="s">
        <v>4</v>
      </c>
      <c r="B213" s="21" t="s">
        <v>464</v>
      </c>
      <c r="C213" s="22" t="s">
        <v>1</v>
      </c>
      <c r="D213" s="23">
        <v>0</v>
      </c>
      <c r="E213" s="16">
        <v>4987.1000000000004</v>
      </c>
      <c r="F213" s="16">
        <v>4438.1000000000004</v>
      </c>
      <c r="G213" s="17">
        <v>0.88991598323675081</v>
      </c>
    </row>
    <row r="214" spans="1:7" x14ac:dyDescent="0.25">
      <c r="A214" s="15" t="s">
        <v>76</v>
      </c>
      <c r="B214" s="21" t="s">
        <v>464</v>
      </c>
      <c r="C214" s="22" t="s">
        <v>1</v>
      </c>
      <c r="D214" s="23">
        <v>801</v>
      </c>
      <c r="E214" s="16">
        <v>4987.1000000000004</v>
      </c>
      <c r="F214" s="16">
        <v>4438.1000000000004</v>
      </c>
      <c r="G214" s="17">
        <v>0.88991598323675081</v>
      </c>
    </row>
    <row r="215" spans="1:7" x14ac:dyDescent="0.25">
      <c r="A215" s="15" t="s">
        <v>11</v>
      </c>
      <c r="B215" s="21" t="s">
        <v>464</v>
      </c>
      <c r="C215" s="22" t="s">
        <v>9</v>
      </c>
      <c r="D215" s="23">
        <v>0</v>
      </c>
      <c r="E215" s="16">
        <v>6.4</v>
      </c>
      <c r="F215" s="16">
        <v>5.2</v>
      </c>
      <c r="G215" s="17">
        <v>0.8125</v>
      </c>
    </row>
    <row r="216" spans="1:7" x14ac:dyDescent="0.25">
      <c r="A216" s="15" t="s">
        <v>76</v>
      </c>
      <c r="B216" s="21" t="s">
        <v>464</v>
      </c>
      <c r="C216" s="22" t="s">
        <v>9</v>
      </c>
      <c r="D216" s="23">
        <v>801</v>
      </c>
      <c r="E216" s="16">
        <v>6.4</v>
      </c>
      <c r="F216" s="16">
        <v>5.2</v>
      </c>
      <c r="G216" s="17">
        <v>0.8125</v>
      </c>
    </row>
    <row r="217" spans="1:7" ht="63" x14ac:dyDescent="0.25">
      <c r="A217" s="15" t="s">
        <v>463</v>
      </c>
      <c r="B217" s="21" t="s">
        <v>462</v>
      </c>
      <c r="C217" s="22" t="s">
        <v>5</v>
      </c>
      <c r="D217" s="23">
        <v>0</v>
      </c>
      <c r="E217" s="16">
        <v>249.8</v>
      </c>
      <c r="F217" s="16">
        <v>249.8</v>
      </c>
      <c r="G217" s="17">
        <v>1</v>
      </c>
    </row>
    <row r="218" spans="1:7" ht="31.5" x14ac:dyDescent="0.25">
      <c r="A218" s="15" t="s">
        <v>4</v>
      </c>
      <c r="B218" s="21" t="s">
        <v>462</v>
      </c>
      <c r="C218" s="22" t="s">
        <v>1</v>
      </c>
      <c r="D218" s="23">
        <v>0</v>
      </c>
      <c r="E218" s="16">
        <v>249.8</v>
      </c>
      <c r="F218" s="16">
        <v>249.8</v>
      </c>
      <c r="G218" s="17">
        <v>1</v>
      </c>
    </row>
    <row r="219" spans="1:7" x14ac:dyDescent="0.25">
      <c r="A219" s="15" t="s">
        <v>76</v>
      </c>
      <c r="B219" s="21" t="s">
        <v>462</v>
      </c>
      <c r="C219" s="22" t="s">
        <v>1</v>
      </c>
      <c r="D219" s="23">
        <v>801</v>
      </c>
      <c r="E219" s="16">
        <v>249.8</v>
      </c>
      <c r="F219" s="16">
        <v>249.8</v>
      </c>
      <c r="G219" s="17">
        <v>1</v>
      </c>
    </row>
    <row r="220" spans="1:7" ht="31.5" x14ac:dyDescent="0.25">
      <c r="A220" s="15" t="s">
        <v>461</v>
      </c>
      <c r="B220" s="21" t="s">
        <v>460</v>
      </c>
      <c r="C220" s="22" t="s">
        <v>5</v>
      </c>
      <c r="D220" s="23">
        <v>0</v>
      </c>
      <c r="E220" s="16">
        <v>25722.400000000001</v>
      </c>
      <c r="F220" s="16">
        <v>24598.3</v>
      </c>
      <c r="G220" s="17">
        <v>0.95629879015954955</v>
      </c>
    </row>
    <row r="221" spans="1:7" ht="47.25" x14ac:dyDescent="0.25">
      <c r="A221" s="15" t="s">
        <v>459</v>
      </c>
      <c r="B221" s="21" t="s">
        <v>458</v>
      </c>
      <c r="C221" s="22" t="s">
        <v>5</v>
      </c>
      <c r="D221" s="23">
        <v>0</v>
      </c>
      <c r="E221" s="16">
        <v>326.39999999999998</v>
      </c>
      <c r="F221" s="16">
        <v>326.3</v>
      </c>
      <c r="G221" s="17">
        <v>0.99969362745098045</v>
      </c>
    </row>
    <row r="222" spans="1:7" ht="31.5" x14ac:dyDescent="0.25">
      <c r="A222" s="15" t="s">
        <v>4</v>
      </c>
      <c r="B222" s="21" t="s">
        <v>458</v>
      </c>
      <c r="C222" s="22" t="s">
        <v>1</v>
      </c>
      <c r="D222" s="23">
        <v>0</v>
      </c>
      <c r="E222" s="16">
        <v>326.39999999999998</v>
      </c>
      <c r="F222" s="16">
        <v>326.3</v>
      </c>
      <c r="G222" s="17">
        <v>0.99969362745098045</v>
      </c>
    </row>
    <row r="223" spans="1:7" x14ac:dyDescent="0.25">
      <c r="A223" s="15" t="s">
        <v>76</v>
      </c>
      <c r="B223" s="21" t="s">
        <v>458</v>
      </c>
      <c r="C223" s="22" t="s">
        <v>1</v>
      </c>
      <c r="D223" s="23">
        <v>801</v>
      </c>
      <c r="E223" s="16">
        <v>326.39999999999998</v>
      </c>
      <c r="F223" s="16">
        <v>326.3</v>
      </c>
      <c r="G223" s="17">
        <v>0.99969362745098045</v>
      </c>
    </row>
    <row r="224" spans="1:7" ht="31.5" x14ac:dyDescent="0.25">
      <c r="A224" s="15" t="s">
        <v>175</v>
      </c>
      <c r="B224" s="21" t="s">
        <v>457</v>
      </c>
      <c r="C224" s="22" t="s">
        <v>5</v>
      </c>
      <c r="D224" s="23">
        <v>0</v>
      </c>
      <c r="E224" s="16">
        <v>17</v>
      </c>
      <c r="F224" s="16">
        <v>16.2</v>
      </c>
      <c r="G224" s="17">
        <v>0.95294117647058818</v>
      </c>
    </row>
    <row r="225" spans="1:7" ht="31.5" x14ac:dyDescent="0.25">
      <c r="A225" s="15" t="s">
        <v>4</v>
      </c>
      <c r="B225" s="21" t="s">
        <v>457</v>
      </c>
      <c r="C225" s="22" t="s">
        <v>1</v>
      </c>
      <c r="D225" s="23">
        <v>0</v>
      </c>
      <c r="E225" s="16">
        <v>17</v>
      </c>
      <c r="F225" s="16">
        <v>16.2</v>
      </c>
      <c r="G225" s="17">
        <v>0.95294117647058818</v>
      </c>
    </row>
    <row r="226" spans="1:7" ht="31.5" x14ac:dyDescent="0.25">
      <c r="A226" s="15" t="s">
        <v>174</v>
      </c>
      <c r="B226" s="21" t="s">
        <v>457</v>
      </c>
      <c r="C226" s="22" t="s">
        <v>1</v>
      </c>
      <c r="D226" s="23">
        <v>705</v>
      </c>
      <c r="E226" s="16">
        <v>17</v>
      </c>
      <c r="F226" s="16">
        <v>16.2</v>
      </c>
      <c r="G226" s="17">
        <v>0.95294117647058818</v>
      </c>
    </row>
    <row r="227" spans="1:7" x14ac:dyDescent="0.25">
      <c r="A227" s="15" t="s">
        <v>172</v>
      </c>
      <c r="B227" s="21" t="s">
        <v>456</v>
      </c>
      <c r="C227" s="22" t="s">
        <v>5</v>
      </c>
      <c r="D227" s="23">
        <v>0</v>
      </c>
      <c r="E227" s="16">
        <v>21760.799999999999</v>
      </c>
      <c r="F227" s="16">
        <v>20637.5</v>
      </c>
      <c r="G227" s="17">
        <v>0.94837965515973677</v>
      </c>
    </row>
    <row r="228" spans="1:7" ht="63" customHeight="1" x14ac:dyDescent="0.25">
      <c r="A228" s="15" t="s">
        <v>32</v>
      </c>
      <c r="B228" s="21" t="s">
        <v>456</v>
      </c>
      <c r="C228" s="22" t="s">
        <v>31</v>
      </c>
      <c r="D228" s="23">
        <v>0</v>
      </c>
      <c r="E228" s="16">
        <v>18694.3</v>
      </c>
      <c r="F228" s="16">
        <v>18019.400000000001</v>
      </c>
      <c r="G228" s="17">
        <v>0.96389808658254128</v>
      </c>
    </row>
    <row r="229" spans="1:7" x14ac:dyDescent="0.25">
      <c r="A229" s="15" t="s">
        <v>76</v>
      </c>
      <c r="B229" s="21" t="s">
        <v>456</v>
      </c>
      <c r="C229" s="22" t="s">
        <v>31</v>
      </c>
      <c r="D229" s="23">
        <v>801</v>
      </c>
      <c r="E229" s="16">
        <v>18694.3</v>
      </c>
      <c r="F229" s="16">
        <v>18019.400000000001</v>
      </c>
      <c r="G229" s="17">
        <v>0.96389808658254128</v>
      </c>
    </row>
    <row r="230" spans="1:7" ht="31.5" x14ac:dyDescent="0.25">
      <c r="A230" s="15" t="s">
        <v>4</v>
      </c>
      <c r="B230" s="21" t="s">
        <v>456</v>
      </c>
      <c r="C230" s="22" t="s">
        <v>1</v>
      </c>
      <c r="D230" s="23">
        <v>0</v>
      </c>
      <c r="E230" s="16">
        <v>3057</v>
      </c>
      <c r="F230" s="16">
        <v>2611.1999999999998</v>
      </c>
      <c r="G230" s="17">
        <v>0.85417075564278699</v>
      </c>
    </row>
    <row r="231" spans="1:7" x14ac:dyDescent="0.25">
      <c r="A231" s="15" t="s">
        <v>76</v>
      </c>
      <c r="B231" s="21" t="s">
        <v>456</v>
      </c>
      <c r="C231" s="22" t="s">
        <v>1</v>
      </c>
      <c r="D231" s="23">
        <v>801</v>
      </c>
      <c r="E231" s="16">
        <v>3057</v>
      </c>
      <c r="F231" s="16">
        <v>2611.1999999999998</v>
      </c>
      <c r="G231" s="17">
        <v>0.85417075564278699</v>
      </c>
    </row>
    <row r="232" spans="1:7" x14ac:dyDescent="0.25">
      <c r="A232" s="15" t="s">
        <v>11</v>
      </c>
      <c r="B232" s="21" t="s">
        <v>456</v>
      </c>
      <c r="C232" s="22" t="s">
        <v>9</v>
      </c>
      <c r="D232" s="23">
        <v>0</v>
      </c>
      <c r="E232" s="16">
        <v>9.5</v>
      </c>
      <c r="F232" s="16">
        <v>6.9</v>
      </c>
      <c r="G232" s="17">
        <v>0.72631578947368425</v>
      </c>
    </row>
    <row r="233" spans="1:7" x14ac:dyDescent="0.25">
      <c r="A233" s="15" t="s">
        <v>76</v>
      </c>
      <c r="B233" s="21" t="s">
        <v>456</v>
      </c>
      <c r="C233" s="22" t="s">
        <v>9</v>
      </c>
      <c r="D233" s="23">
        <v>801</v>
      </c>
      <c r="E233" s="16">
        <v>9.5</v>
      </c>
      <c r="F233" s="16">
        <v>6.9</v>
      </c>
      <c r="G233" s="17">
        <v>0.72631578947368425</v>
      </c>
    </row>
    <row r="234" spans="1:7" ht="31.5" x14ac:dyDescent="0.25">
      <c r="A234" s="15" t="s">
        <v>455</v>
      </c>
      <c r="B234" s="21" t="s">
        <v>454</v>
      </c>
      <c r="C234" s="22" t="s">
        <v>5</v>
      </c>
      <c r="D234" s="23">
        <v>0</v>
      </c>
      <c r="E234" s="16">
        <v>135.1</v>
      </c>
      <c r="F234" s="16">
        <v>135.1</v>
      </c>
      <c r="G234" s="17">
        <v>1</v>
      </c>
    </row>
    <row r="235" spans="1:7" ht="31.5" x14ac:dyDescent="0.25">
      <c r="A235" s="15" t="s">
        <v>4</v>
      </c>
      <c r="B235" s="21" t="s">
        <v>454</v>
      </c>
      <c r="C235" s="22" t="s">
        <v>1</v>
      </c>
      <c r="D235" s="23">
        <v>0</v>
      </c>
      <c r="E235" s="16">
        <v>135.1</v>
      </c>
      <c r="F235" s="16">
        <v>135.1</v>
      </c>
      <c r="G235" s="17">
        <v>1</v>
      </c>
    </row>
    <row r="236" spans="1:7" x14ac:dyDescent="0.25">
      <c r="A236" s="15" t="s">
        <v>76</v>
      </c>
      <c r="B236" s="21" t="s">
        <v>454</v>
      </c>
      <c r="C236" s="22" t="s">
        <v>1</v>
      </c>
      <c r="D236" s="23">
        <v>801</v>
      </c>
      <c r="E236" s="16">
        <v>135.1</v>
      </c>
      <c r="F236" s="16">
        <v>135.1</v>
      </c>
      <c r="G236" s="17">
        <v>1</v>
      </c>
    </row>
    <row r="237" spans="1:7" ht="31.5" x14ac:dyDescent="0.25">
      <c r="A237" s="15" t="s">
        <v>453</v>
      </c>
      <c r="B237" s="21" t="s">
        <v>452</v>
      </c>
      <c r="C237" s="22" t="s">
        <v>5</v>
      </c>
      <c r="D237" s="23">
        <v>0</v>
      </c>
      <c r="E237" s="16">
        <v>67.599999999999994</v>
      </c>
      <c r="F237" s="16">
        <v>67.599999999999994</v>
      </c>
      <c r="G237" s="17">
        <v>1</v>
      </c>
    </row>
    <row r="238" spans="1:7" x14ac:dyDescent="0.25">
      <c r="A238" s="15" t="s">
        <v>91</v>
      </c>
      <c r="B238" s="21" t="s">
        <v>452</v>
      </c>
      <c r="C238" s="22" t="s">
        <v>89</v>
      </c>
      <c r="D238" s="23">
        <v>0</v>
      </c>
      <c r="E238" s="16">
        <v>67.599999999999994</v>
      </c>
      <c r="F238" s="16">
        <v>67.599999999999994</v>
      </c>
      <c r="G238" s="17">
        <v>1</v>
      </c>
    </row>
    <row r="239" spans="1:7" x14ac:dyDescent="0.25">
      <c r="A239" s="15" t="s">
        <v>76</v>
      </c>
      <c r="B239" s="21" t="s">
        <v>452</v>
      </c>
      <c r="C239" s="22" t="s">
        <v>89</v>
      </c>
      <c r="D239" s="23">
        <v>801</v>
      </c>
      <c r="E239" s="16">
        <v>67.599999999999994</v>
      </c>
      <c r="F239" s="16">
        <v>67.599999999999994</v>
      </c>
      <c r="G239" s="17">
        <v>1</v>
      </c>
    </row>
    <row r="240" spans="1:7" ht="31.5" x14ac:dyDescent="0.25">
      <c r="A240" s="15" t="s">
        <v>12</v>
      </c>
      <c r="B240" s="21" t="s">
        <v>449</v>
      </c>
      <c r="C240" s="22" t="s">
        <v>5</v>
      </c>
      <c r="D240" s="23">
        <v>0</v>
      </c>
      <c r="E240" s="16">
        <v>440.3</v>
      </c>
      <c r="F240" s="16">
        <v>440.3</v>
      </c>
      <c r="G240" s="17">
        <v>1</v>
      </c>
    </row>
    <row r="241" spans="1:7" ht="31.5" x14ac:dyDescent="0.25">
      <c r="A241" s="15" t="s">
        <v>4</v>
      </c>
      <c r="B241" s="21" t="s">
        <v>449</v>
      </c>
      <c r="C241" s="22" t="s">
        <v>1</v>
      </c>
      <c r="D241" s="23">
        <v>0</v>
      </c>
      <c r="E241" s="16">
        <v>440.3</v>
      </c>
      <c r="F241" s="16">
        <v>440.3</v>
      </c>
      <c r="G241" s="17">
        <v>1</v>
      </c>
    </row>
    <row r="242" spans="1:7" x14ac:dyDescent="0.25">
      <c r="A242" s="15" t="s">
        <v>76</v>
      </c>
      <c r="B242" s="21" t="s">
        <v>449</v>
      </c>
      <c r="C242" s="22" t="s">
        <v>1</v>
      </c>
      <c r="D242" s="23">
        <v>801</v>
      </c>
      <c r="E242" s="16">
        <v>440.3</v>
      </c>
      <c r="F242" s="16">
        <v>440.3</v>
      </c>
      <c r="G242" s="17">
        <v>1</v>
      </c>
    </row>
    <row r="243" spans="1:7" ht="47.25" x14ac:dyDescent="0.25">
      <c r="A243" s="15" t="s">
        <v>448</v>
      </c>
      <c r="B243" s="21" t="s">
        <v>447</v>
      </c>
      <c r="C243" s="22" t="s">
        <v>5</v>
      </c>
      <c r="D243" s="23">
        <v>0</v>
      </c>
      <c r="E243" s="16">
        <v>2000</v>
      </c>
      <c r="F243" s="16">
        <v>2000</v>
      </c>
      <c r="G243" s="17">
        <v>1</v>
      </c>
    </row>
    <row r="244" spans="1:7" ht="31.5" x14ac:dyDescent="0.25">
      <c r="A244" s="15" t="s">
        <v>4</v>
      </c>
      <c r="B244" s="21" t="s">
        <v>447</v>
      </c>
      <c r="C244" s="22" t="s">
        <v>1</v>
      </c>
      <c r="D244" s="23">
        <v>0</v>
      </c>
      <c r="E244" s="16">
        <v>2000</v>
      </c>
      <c r="F244" s="16">
        <v>2000</v>
      </c>
      <c r="G244" s="17">
        <v>1</v>
      </c>
    </row>
    <row r="245" spans="1:7" x14ac:dyDescent="0.25">
      <c r="A245" s="15" t="s">
        <v>76</v>
      </c>
      <c r="B245" s="21" t="s">
        <v>447</v>
      </c>
      <c r="C245" s="22" t="s">
        <v>1</v>
      </c>
      <c r="D245" s="23">
        <v>801</v>
      </c>
      <c r="E245" s="16">
        <v>2000</v>
      </c>
      <c r="F245" s="16">
        <v>2000</v>
      </c>
      <c r="G245" s="17">
        <v>1</v>
      </c>
    </row>
    <row r="246" spans="1:7" ht="47.25" x14ac:dyDescent="0.25">
      <c r="A246" s="15" t="s">
        <v>446</v>
      </c>
      <c r="B246" s="21" t="s">
        <v>445</v>
      </c>
      <c r="C246" s="22" t="s">
        <v>5</v>
      </c>
      <c r="D246" s="23">
        <v>0</v>
      </c>
      <c r="E246" s="16">
        <v>975.2</v>
      </c>
      <c r="F246" s="16">
        <v>975.2</v>
      </c>
      <c r="G246" s="17">
        <v>1</v>
      </c>
    </row>
    <row r="247" spans="1:7" ht="31.5" x14ac:dyDescent="0.25">
      <c r="A247" s="15" t="s">
        <v>4</v>
      </c>
      <c r="B247" s="21" t="s">
        <v>445</v>
      </c>
      <c r="C247" s="22" t="s">
        <v>1</v>
      </c>
      <c r="D247" s="23">
        <v>0</v>
      </c>
      <c r="E247" s="16">
        <v>975.2</v>
      </c>
      <c r="F247" s="16">
        <v>975.2</v>
      </c>
      <c r="G247" s="17">
        <v>1</v>
      </c>
    </row>
    <row r="248" spans="1:7" x14ac:dyDescent="0.25">
      <c r="A248" s="15" t="s">
        <v>76</v>
      </c>
      <c r="B248" s="21" t="s">
        <v>445</v>
      </c>
      <c r="C248" s="22" t="s">
        <v>1</v>
      </c>
      <c r="D248" s="23">
        <v>801</v>
      </c>
      <c r="E248" s="16">
        <v>975.2</v>
      </c>
      <c r="F248" s="16">
        <v>975.2</v>
      </c>
      <c r="G248" s="17">
        <v>1</v>
      </c>
    </row>
    <row r="249" spans="1:7" ht="31.5" x14ac:dyDescent="0.25">
      <c r="A249" s="15" t="s">
        <v>444</v>
      </c>
      <c r="B249" s="21" t="s">
        <v>443</v>
      </c>
      <c r="C249" s="22" t="s">
        <v>5</v>
      </c>
      <c r="D249" s="23">
        <v>0</v>
      </c>
      <c r="E249" s="16">
        <v>18032.5</v>
      </c>
      <c r="F249" s="16">
        <v>17245.7</v>
      </c>
      <c r="G249" s="17">
        <v>0.956367669485651</v>
      </c>
    </row>
    <row r="250" spans="1:7" x14ac:dyDescent="0.25">
      <c r="A250" s="15" t="s">
        <v>442</v>
      </c>
      <c r="B250" s="21" t="s">
        <v>441</v>
      </c>
      <c r="C250" s="22" t="s">
        <v>5</v>
      </c>
      <c r="D250" s="23">
        <v>0</v>
      </c>
      <c r="E250" s="16">
        <v>21</v>
      </c>
      <c r="F250" s="16">
        <v>21</v>
      </c>
      <c r="G250" s="17">
        <v>1</v>
      </c>
    </row>
    <row r="251" spans="1:7" x14ac:dyDescent="0.25">
      <c r="A251" s="15" t="s">
        <v>91</v>
      </c>
      <c r="B251" s="21" t="s">
        <v>441</v>
      </c>
      <c r="C251" s="22" t="s">
        <v>89</v>
      </c>
      <c r="D251" s="23">
        <v>0</v>
      </c>
      <c r="E251" s="16">
        <v>21</v>
      </c>
      <c r="F251" s="16">
        <v>21</v>
      </c>
      <c r="G251" s="17">
        <v>1</v>
      </c>
    </row>
    <row r="252" spans="1:7" x14ac:dyDescent="0.25">
      <c r="A252" s="15" t="s">
        <v>377</v>
      </c>
      <c r="B252" s="21" t="s">
        <v>441</v>
      </c>
      <c r="C252" s="22" t="s">
        <v>89</v>
      </c>
      <c r="D252" s="23">
        <v>703</v>
      </c>
      <c r="E252" s="16">
        <v>21</v>
      </c>
      <c r="F252" s="16">
        <v>21</v>
      </c>
      <c r="G252" s="17">
        <v>1</v>
      </c>
    </row>
    <row r="253" spans="1:7" ht="31.5" x14ac:dyDescent="0.25">
      <c r="A253" s="15" t="s">
        <v>175</v>
      </c>
      <c r="B253" s="21" t="s">
        <v>440</v>
      </c>
      <c r="C253" s="22" t="s">
        <v>5</v>
      </c>
      <c r="D253" s="23">
        <v>0</v>
      </c>
      <c r="E253" s="16">
        <v>12.2</v>
      </c>
      <c r="F253" s="16">
        <v>3</v>
      </c>
      <c r="G253" s="17">
        <v>0.24590163934426232</v>
      </c>
    </row>
    <row r="254" spans="1:7" ht="31.5" x14ac:dyDescent="0.25">
      <c r="A254" s="15" t="s">
        <v>4</v>
      </c>
      <c r="B254" s="21" t="s">
        <v>440</v>
      </c>
      <c r="C254" s="22" t="s">
        <v>1</v>
      </c>
      <c r="D254" s="23">
        <v>0</v>
      </c>
      <c r="E254" s="16">
        <v>12.2</v>
      </c>
      <c r="F254" s="16">
        <v>3</v>
      </c>
      <c r="G254" s="17">
        <v>0.24590163934426232</v>
      </c>
    </row>
    <row r="255" spans="1:7" ht="31.5" x14ac:dyDescent="0.25">
      <c r="A255" s="15" t="s">
        <v>174</v>
      </c>
      <c r="B255" s="21" t="s">
        <v>440</v>
      </c>
      <c r="C255" s="22" t="s">
        <v>1</v>
      </c>
      <c r="D255" s="23">
        <v>705</v>
      </c>
      <c r="E255" s="16">
        <v>12.2</v>
      </c>
      <c r="F255" s="16">
        <v>3</v>
      </c>
      <c r="G255" s="17">
        <v>0.24590163934426232</v>
      </c>
    </row>
    <row r="256" spans="1:7" x14ac:dyDescent="0.25">
      <c r="A256" s="15" t="s">
        <v>172</v>
      </c>
      <c r="B256" s="21" t="s">
        <v>439</v>
      </c>
      <c r="C256" s="22" t="s">
        <v>5</v>
      </c>
      <c r="D256" s="23">
        <v>0</v>
      </c>
      <c r="E256" s="16">
        <v>17999.3</v>
      </c>
      <c r="F256" s="16">
        <v>17221.7</v>
      </c>
      <c r="G256" s="17">
        <v>0.95679831993466424</v>
      </c>
    </row>
    <row r="257" spans="1:7" ht="63" customHeight="1" x14ac:dyDescent="0.25">
      <c r="A257" s="15" t="s">
        <v>32</v>
      </c>
      <c r="B257" s="21" t="s">
        <v>439</v>
      </c>
      <c r="C257" s="22" t="s">
        <v>31</v>
      </c>
      <c r="D257" s="23">
        <v>0</v>
      </c>
      <c r="E257" s="16">
        <v>16945.400000000001</v>
      </c>
      <c r="F257" s="16">
        <v>16265.2</v>
      </c>
      <c r="G257" s="17">
        <v>0.95985931285186532</v>
      </c>
    </row>
    <row r="258" spans="1:7" x14ac:dyDescent="0.25">
      <c r="A258" s="15" t="s">
        <v>377</v>
      </c>
      <c r="B258" s="21" t="s">
        <v>439</v>
      </c>
      <c r="C258" s="22" t="s">
        <v>31</v>
      </c>
      <c r="D258" s="23">
        <v>703</v>
      </c>
      <c r="E258" s="16">
        <v>16945.400000000001</v>
      </c>
      <c r="F258" s="16">
        <v>16265.2</v>
      </c>
      <c r="G258" s="17">
        <v>0.95985931285186532</v>
      </c>
    </row>
    <row r="259" spans="1:7" ht="31.5" x14ac:dyDescent="0.25">
      <c r="A259" s="15" t="s">
        <v>4</v>
      </c>
      <c r="B259" s="21" t="s">
        <v>439</v>
      </c>
      <c r="C259" s="22" t="s">
        <v>1</v>
      </c>
      <c r="D259" s="23">
        <v>0</v>
      </c>
      <c r="E259" s="16">
        <v>832.5</v>
      </c>
      <c r="F259" s="16">
        <v>756.8</v>
      </c>
      <c r="G259" s="17">
        <v>0.90906906906906904</v>
      </c>
    </row>
    <row r="260" spans="1:7" x14ac:dyDescent="0.25">
      <c r="A260" s="15" t="s">
        <v>377</v>
      </c>
      <c r="B260" s="21" t="s">
        <v>439</v>
      </c>
      <c r="C260" s="22" t="s">
        <v>1</v>
      </c>
      <c r="D260" s="23">
        <v>703</v>
      </c>
      <c r="E260" s="16">
        <v>832.5</v>
      </c>
      <c r="F260" s="16">
        <v>756.8</v>
      </c>
      <c r="G260" s="17">
        <v>0.90906906906906904</v>
      </c>
    </row>
    <row r="261" spans="1:7" x14ac:dyDescent="0.25">
      <c r="A261" s="15" t="s">
        <v>91</v>
      </c>
      <c r="B261" s="21" t="s">
        <v>439</v>
      </c>
      <c r="C261" s="22" t="s">
        <v>89</v>
      </c>
      <c r="D261" s="23">
        <v>0</v>
      </c>
      <c r="E261" s="16">
        <v>135.80000000000001</v>
      </c>
      <c r="F261" s="16">
        <v>135.1</v>
      </c>
      <c r="G261" s="17">
        <v>0.99484536082474218</v>
      </c>
    </row>
    <row r="262" spans="1:7" x14ac:dyDescent="0.25">
      <c r="A262" s="15" t="s">
        <v>377</v>
      </c>
      <c r="B262" s="21" t="s">
        <v>439</v>
      </c>
      <c r="C262" s="22" t="s">
        <v>89</v>
      </c>
      <c r="D262" s="23">
        <v>703</v>
      </c>
      <c r="E262" s="16">
        <v>135.80000000000001</v>
      </c>
      <c r="F262" s="16">
        <v>135.1</v>
      </c>
      <c r="G262" s="17">
        <v>0.99484536082474218</v>
      </c>
    </row>
    <row r="263" spans="1:7" x14ac:dyDescent="0.25">
      <c r="A263" s="15" t="s">
        <v>11</v>
      </c>
      <c r="B263" s="21" t="s">
        <v>439</v>
      </c>
      <c r="C263" s="22" t="s">
        <v>9</v>
      </c>
      <c r="D263" s="23">
        <v>0</v>
      </c>
      <c r="E263" s="16">
        <v>85.6</v>
      </c>
      <c r="F263" s="16">
        <v>64.599999999999994</v>
      </c>
      <c r="G263" s="17">
        <v>0.75467289719626163</v>
      </c>
    </row>
    <row r="264" spans="1:7" x14ac:dyDescent="0.25">
      <c r="A264" s="15" t="s">
        <v>377</v>
      </c>
      <c r="B264" s="21" t="s">
        <v>439</v>
      </c>
      <c r="C264" s="22" t="s">
        <v>9</v>
      </c>
      <c r="D264" s="23">
        <v>703</v>
      </c>
      <c r="E264" s="16">
        <v>85.6</v>
      </c>
      <c r="F264" s="16">
        <v>64.599999999999994</v>
      </c>
      <c r="G264" s="17">
        <v>0.75467289719626163</v>
      </c>
    </row>
    <row r="265" spans="1:7" ht="29.25" customHeight="1" x14ac:dyDescent="0.25">
      <c r="A265" s="15" t="s">
        <v>434</v>
      </c>
      <c r="B265" s="21" t="s">
        <v>433</v>
      </c>
      <c r="C265" s="22" t="s">
        <v>5</v>
      </c>
      <c r="D265" s="23">
        <v>0</v>
      </c>
      <c r="E265" s="16">
        <v>2680</v>
      </c>
      <c r="F265" s="16">
        <v>2626</v>
      </c>
      <c r="G265" s="17">
        <v>0.97985074626865676</v>
      </c>
    </row>
    <row r="266" spans="1:7" ht="31.5" x14ac:dyDescent="0.25">
      <c r="A266" s="15" t="s">
        <v>432</v>
      </c>
      <c r="B266" s="21" t="s">
        <v>431</v>
      </c>
      <c r="C266" s="22" t="s">
        <v>5</v>
      </c>
      <c r="D266" s="23">
        <v>0</v>
      </c>
      <c r="E266" s="16">
        <v>2680</v>
      </c>
      <c r="F266" s="16">
        <v>2626</v>
      </c>
      <c r="G266" s="17">
        <v>0.97985074626865676</v>
      </c>
    </row>
    <row r="267" spans="1:7" x14ac:dyDescent="0.25">
      <c r="A267" s="15" t="s">
        <v>35</v>
      </c>
      <c r="B267" s="21" t="s">
        <v>429</v>
      </c>
      <c r="C267" s="22" t="s">
        <v>5</v>
      </c>
      <c r="D267" s="23">
        <v>0</v>
      </c>
      <c r="E267" s="16">
        <v>2680</v>
      </c>
      <c r="F267" s="16">
        <v>2626</v>
      </c>
      <c r="G267" s="17">
        <v>0.97985074626865676</v>
      </c>
    </row>
    <row r="268" spans="1:7" ht="63" customHeight="1" x14ac:dyDescent="0.25">
      <c r="A268" s="15" t="s">
        <v>32</v>
      </c>
      <c r="B268" s="21" t="s">
        <v>429</v>
      </c>
      <c r="C268" s="22" t="s">
        <v>31</v>
      </c>
      <c r="D268" s="23">
        <v>0</v>
      </c>
      <c r="E268" s="16">
        <v>2659.2</v>
      </c>
      <c r="F268" s="16">
        <v>2605.1</v>
      </c>
      <c r="G268" s="17">
        <v>0.97965553549939832</v>
      </c>
    </row>
    <row r="269" spans="1:7" x14ac:dyDescent="0.25">
      <c r="A269" s="15" t="s">
        <v>430</v>
      </c>
      <c r="B269" s="21" t="s">
        <v>429</v>
      </c>
      <c r="C269" s="22" t="s">
        <v>31</v>
      </c>
      <c r="D269" s="23">
        <v>804</v>
      </c>
      <c r="E269" s="16">
        <v>2659.2</v>
      </c>
      <c r="F269" s="16">
        <v>2605.1</v>
      </c>
      <c r="G269" s="17">
        <v>0.97965553549939832</v>
      </c>
    </row>
    <row r="270" spans="1:7" ht="31.5" x14ac:dyDescent="0.25">
      <c r="A270" s="15" t="s">
        <v>4</v>
      </c>
      <c r="B270" s="21" t="s">
        <v>429</v>
      </c>
      <c r="C270" s="22" t="s">
        <v>1</v>
      </c>
      <c r="D270" s="23">
        <v>0</v>
      </c>
      <c r="E270" s="16">
        <v>20.7</v>
      </c>
      <c r="F270" s="16">
        <v>20.7</v>
      </c>
      <c r="G270" s="17">
        <v>1</v>
      </c>
    </row>
    <row r="271" spans="1:7" x14ac:dyDescent="0.25">
      <c r="A271" s="15" t="s">
        <v>430</v>
      </c>
      <c r="B271" s="21" t="s">
        <v>429</v>
      </c>
      <c r="C271" s="22" t="s">
        <v>1</v>
      </c>
      <c r="D271" s="23">
        <v>804</v>
      </c>
      <c r="E271" s="16">
        <v>20.7</v>
      </c>
      <c r="F271" s="16">
        <v>20.7</v>
      </c>
      <c r="G271" s="17">
        <v>1</v>
      </c>
    </row>
    <row r="272" spans="1:7" x14ac:dyDescent="0.25">
      <c r="A272" s="15" t="s">
        <v>11</v>
      </c>
      <c r="B272" s="21" t="s">
        <v>429</v>
      </c>
      <c r="C272" s="22" t="s">
        <v>9</v>
      </c>
      <c r="D272" s="23">
        <v>0</v>
      </c>
      <c r="E272" s="16">
        <v>0.1</v>
      </c>
      <c r="F272" s="16">
        <v>0.1</v>
      </c>
      <c r="G272" s="17">
        <v>1</v>
      </c>
    </row>
    <row r="273" spans="1:7" x14ac:dyDescent="0.25">
      <c r="A273" s="15" t="s">
        <v>430</v>
      </c>
      <c r="B273" s="21" t="s">
        <v>429</v>
      </c>
      <c r="C273" s="22" t="s">
        <v>9</v>
      </c>
      <c r="D273" s="23">
        <v>804</v>
      </c>
      <c r="E273" s="16">
        <v>0.1</v>
      </c>
      <c r="F273" s="16">
        <v>0.1</v>
      </c>
      <c r="G273" s="17">
        <v>1</v>
      </c>
    </row>
    <row r="274" spans="1:7" s="9" customFormat="1" ht="45" customHeight="1" x14ac:dyDescent="0.25">
      <c r="A274" s="12" t="s">
        <v>428</v>
      </c>
      <c r="B274" s="18" t="s">
        <v>427</v>
      </c>
      <c r="C274" s="19" t="s">
        <v>5</v>
      </c>
      <c r="D274" s="20">
        <v>0</v>
      </c>
      <c r="E274" s="13">
        <v>105620</v>
      </c>
      <c r="F274" s="13">
        <v>47595.4</v>
      </c>
      <c r="G274" s="14">
        <v>0.4506286688127249</v>
      </c>
    </row>
    <row r="275" spans="1:7" ht="31.5" customHeight="1" x14ac:dyDescent="0.25">
      <c r="A275" s="15" t="s">
        <v>426</v>
      </c>
      <c r="B275" s="21" t="s">
        <v>425</v>
      </c>
      <c r="C275" s="22" t="s">
        <v>5</v>
      </c>
      <c r="D275" s="23">
        <v>0</v>
      </c>
      <c r="E275" s="16">
        <v>68163.399999999994</v>
      </c>
      <c r="F275" s="16">
        <v>16644.099999999999</v>
      </c>
      <c r="G275" s="17">
        <v>0.24417942766939443</v>
      </c>
    </row>
    <row r="276" spans="1:7" ht="47.25" x14ac:dyDescent="0.25">
      <c r="A276" s="15" t="s">
        <v>424</v>
      </c>
      <c r="B276" s="21" t="s">
        <v>423</v>
      </c>
      <c r="C276" s="22" t="s">
        <v>5</v>
      </c>
      <c r="D276" s="23">
        <v>0</v>
      </c>
      <c r="E276" s="16">
        <v>67745.100000000006</v>
      </c>
      <c r="F276" s="16">
        <v>16225.8</v>
      </c>
      <c r="G276" s="17">
        <v>0.23951252562915987</v>
      </c>
    </row>
    <row r="277" spans="1:7" ht="31.5" x14ac:dyDescent="0.25">
      <c r="A277" s="15" t="s">
        <v>422</v>
      </c>
      <c r="B277" s="21" t="s">
        <v>421</v>
      </c>
      <c r="C277" s="22" t="s">
        <v>5</v>
      </c>
      <c r="D277" s="23">
        <v>0</v>
      </c>
      <c r="E277" s="16">
        <v>47038</v>
      </c>
      <c r="F277" s="16">
        <v>10439.200000000001</v>
      </c>
      <c r="G277" s="17">
        <v>0.22193120455801693</v>
      </c>
    </row>
    <row r="278" spans="1:7" ht="31.5" x14ac:dyDescent="0.25">
      <c r="A278" s="15" t="s">
        <v>4</v>
      </c>
      <c r="B278" s="21" t="s">
        <v>421</v>
      </c>
      <c r="C278" s="22" t="s">
        <v>1</v>
      </c>
      <c r="D278" s="23">
        <v>0</v>
      </c>
      <c r="E278" s="16">
        <v>47038</v>
      </c>
      <c r="F278" s="16">
        <v>10439.200000000001</v>
      </c>
      <c r="G278" s="17">
        <v>0.22193120455801693</v>
      </c>
    </row>
    <row r="279" spans="1:7" x14ac:dyDescent="0.25">
      <c r="A279" s="15" t="s">
        <v>3</v>
      </c>
      <c r="B279" s="21" t="s">
        <v>421</v>
      </c>
      <c r="C279" s="22" t="s">
        <v>1</v>
      </c>
      <c r="D279" s="23">
        <v>113</v>
      </c>
      <c r="E279" s="16">
        <v>47038</v>
      </c>
      <c r="F279" s="16">
        <v>10439.200000000001</v>
      </c>
      <c r="G279" s="17">
        <v>0.22193120455801693</v>
      </c>
    </row>
    <row r="280" spans="1:7" ht="77.25" customHeight="1" x14ac:dyDescent="0.25">
      <c r="A280" s="15" t="s">
        <v>420</v>
      </c>
      <c r="B280" s="21" t="s">
        <v>418</v>
      </c>
      <c r="C280" s="22" t="s">
        <v>5</v>
      </c>
      <c r="D280" s="23">
        <v>0</v>
      </c>
      <c r="E280" s="16">
        <v>20707.099999999999</v>
      </c>
      <c r="F280" s="16">
        <v>5786.6</v>
      </c>
      <c r="G280" s="17">
        <v>0.27945004370481624</v>
      </c>
    </row>
    <row r="281" spans="1:7" ht="31.5" x14ac:dyDescent="0.25">
      <c r="A281" s="15" t="s">
        <v>419</v>
      </c>
      <c r="B281" s="21" t="s">
        <v>418</v>
      </c>
      <c r="C281" s="22" t="s">
        <v>417</v>
      </c>
      <c r="D281" s="23">
        <v>0</v>
      </c>
      <c r="E281" s="16">
        <v>20707.099999999999</v>
      </c>
      <c r="F281" s="16">
        <v>5786.6</v>
      </c>
      <c r="G281" s="17">
        <v>0.27945004370481624</v>
      </c>
    </row>
    <row r="282" spans="1:7" x14ac:dyDescent="0.25">
      <c r="A282" s="15" t="s">
        <v>76</v>
      </c>
      <c r="B282" s="21" t="s">
        <v>418</v>
      </c>
      <c r="C282" s="22" t="s">
        <v>417</v>
      </c>
      <c r="D282" s="23">
        <v>801</v>
      </c>
      <c r="E282" s="16">
        <v>20707.099999999999</v>
      </c>
      <c r="F282" s="16">
        <v>5786.6</v>
      </c>
      <c r="G282" s="17">
        <v>0.27945004370481624</v>
      </c>
    </row>
    <row r="283" spans="1:7" ht="47.25" x14ac:dyDescent="0.25">
      <c r="A283" s="15" t="s">
        <v>412</v>
      </c>
      <c r="B283" s="21" t="s">
        <v>411</v>
      </c>
      <c r="C283" s="22" t="s">
        <v>5</v>
      </c>
      <c r="D283" s="23">
        <v>0</v>
      </c>
      <c r="E283" s="16">
        <v>344.8</v>
      </c>
      <c r="F283" s="16">
        <v>344.8</v>
      </c>
      <c r="G283" s="17">
        <v>1</v>
      </c>
    </row>
    <row r="284" spans="1:7" ht="47.25" x14ac:dyDescent="0.25">
      <c r="A284" s="15" t="s">
        <v>410</v>
      </c>
      <c r="B284" s="21" t="s">
        <v>409</v>
      </c>
      <c r="C284" s="22" t="s">
        <v>5</v>
      </c>
      <c r="D284" s="23">
        <v>0</v>
      </c>
      <c r="E284" s="16">
        <v>344.8</v>
      </c>
      <c r="F284" s="16">
        <v>344.8</v>
      </c>
      <c r="G284" s="17">
        <v>1</v>
      </c>
    </row>
    <row r="285" spans="1:7" x14ac:dyDescent="0.25">
      <c r="A285" s="15" t="s">
        <v>91</v>
      </c>
      <c r="B285" s="21" t="s">
        <v>409</v>
      </c>
      <c r="C285" s="22" t="s">
        <v>89</v>
      </c>
      <c r="D285" s="23">
        <v>0</v>
      </c>
      <c r="E285" s="16">
        <v>344.8</v>
      </c>
      <c r="F285" s="16">
        <v>344.8</v>
      </c>
      <c r="G285" s="17">
        <v>1</v>
      </c>
    </row>
    <row r="286" spans="1:7" x14ac:dyDescent="0.25">
      <c r="A286" s="15" t="s">
        <v>3</v>
      </c>
      <c r="B286" s="21" t="s">
        <v>409</v>
      </c>
      <c r="C286" s="22" t="s">
        <v>89</v>
      </c>
      <c r="D286" s="23">
        <v>113</v>
      </c>
      <c r="E286" s="16">
        <v>344.8</v>
      </c>
      <c r="F286" s="16">
        <v>344.8</v>
      </c>
      <c r="G286" s="17">
        <v>1</v>
      </c>
    </row>
    <row r="287" spans="1:7" ht="47.25" x14ac:dyDescent="0.25">
      <c r="A287" s="15" t="s">
        <v>408</v>
      </c>
      <c r="B287" s="21" t="s">
        <v>407</v>
      </c>
      <c r="C287" s="22" t="s">
        <v>5</v>
      </c>
      <c r="D287" s="23">
        <v>0</v>
      </c>
      <c r="E287" s="16">
        <v>73.5</v>
      </c>
      <c r="F287" s="16">
        <v>73.5</v>
      </c>
      <c r="G287" s="17">
        <v>1</v>
      </c>
    </row>
    <row r="288" spans="1:7" ht="31.5" x14ac:dyDescent="0.25">
      <c r="A288" s="15" t="s">
        <v>406</v>
      </c>
      <c r="B288" s="21" t="s">
        <v>405</v>
      </c>
      <c r="C288" s="22" t="s">
        <v>5</v>
      </c>
      <c r="D288" s="23">
        <v>0</v>
      </c>
      <c r="E288" s="16">
        <v>73.5</v>
      </c>
      <c r="F288" s="16">
        <v>73.5</v>
      </c>
      <c r="G288" s="17">
        <v>1</v>
      </c>
    </row>
    <row r="289" spans="1:7" ht="31.5" x14ac:dyDescent="0.25">
      <c r="A289" s="15" t="s">
        <v>4</v>
      </c>
      <c r="B289" s="21" t="s">
        <v>405</v>
      </c>
      <c r="C289" s="22" t="s">
        <v>1</v>
      </c>
      <c r="D289" s="23">
        <v>0</v>
      </c>
      <c r="E289" s="16">
        <v>73.5</v>
      </c>
      <c r="F289" s="16">
        <v>73.5</v>
      </c>
      <c r="G289" s="17">
        <v>1</v>
      </c>
    </row>
    <row r="290" spans="1:7" x14ac:dyDescent="0.25">
      <c r="A290" s="15" t="s">
        <v>3</v>
      </c>
      <c r="B290" s="21" t="s">
        <v>405</v>
      </c>
      <c r="C290" s="22" t="s">
        <v>1</v>
      </c>
      <c r="D290" s="23">
        <v>113</v>
      </c>
      <c r="E290" s="16">
        <v>73.5</v>
      </c>
      <c r="F290" s="16">
        <v>73.5</v>
      </c>
      <c r="G290" s="17">
        <v>1</v>
      </c>
    </row>
    <row r="291" spans="1:7" ht="30" customHeight="1" x14ac:dyDescent="0.25">
      <c r="A291" s="15" t="s">
        <v>404</v>
      </c>
      <c r="B291" s="21" t="s">
        <v>403</v>
      </c>
      <c r="C291" s="22" t="s">
        <v>5</v>
      </c>
      <c r="D291" s="23">
        <v>0</v>
      </c>
      <c r="E291" s="16">
        <v>10326.9</v>
      </c>
      <c r="F291" s="16">
        <v>5424.5</v>
      </c>
      <c r="G291" s="17">
        <v>0.52527864121856516</v>
      </c>
    </row>
    <row r="292" spans="1:7" ht="31.5" x14ac:dyDescent="0.25">
      <c r="A292" s="15" t="s">
        <v>402</v>
      </c>
      <c r="B292" s="21" t="s">
        <v>401</v>
      </c>
      <c r="C292" s="22" t="s">
        <v>5</v>
      </c>
      <c r="D292" s="23">
        <v>0</v>
      </c>
      <c r="E292" s="16">
        <v>5737.5</v>
      </c>
      <c r="F292" s="16">
        <v>1126</v>
      </c>
      <c r="G292" s="17">
        <v>0.19625272331154683</v>
      </c>
    </row>
    <row r="293" spans="1:7" ht="47.25" customHeight="1" x14ac:dyDescent="0.25">
      <c r="A293" s="15" t="s">
        <v>400</v>
      </c>
      <c r="B293" s="21" t="s">
        <v>399</v>
      </c>
      <c r="C293" s="22" t="s">
        <v>5</v>
      </c>
      <c r="D293" s="23">
        <v>0</v>
      </c>
      <c r="E293" s="16">
        <v>4615.6000000000004</v>
      </c>
      <c r="F293" s="16">
        <v>4</v>
      </c>
      <c r="G293" s="17">
        <v>8.6662622410954148E-4</v>
      </c>
    </row>
    <row r="294" spans="1:7" ht="31.5" x14ac:dyDescent="0.25">
      <c r="A294" s="15" t="s">
        <v>4</v>
      </c>
      <c r="B294" s="21" t="s">
        <v>399</v>
      </c>
      <c r="C294" s="22" t="s">
        <v>1</v>
      </c>
      <c r="D294" s="23">
        <v>0</v>
      </c>
      <c r="E294" s="16">
        <v>4615.6000000000004</v>
      </c>
      <c r="F294" s="16">
        <v>4</v>
      </c>
      <c r="G294" s="17">
        <v>8.6662622410954148E-4</v>
      </c>
    </row>
    <row r="295" spans="1:7" x14ac:dyDescent="0.25">
      <c r="A295" s="15" t="s">
        <v>397</v>
      </c>
      <c r="B295" s="21" t="s">
        <v>399</v>
      </c>
      <c r="C295" s="22" t="s">
        <v>1</v>
      </c>
      <c r="D295" s="23">
        <v>605</v>
      </c>
      <c r="E295" s="16">
        <v>4615.6000000000004</v>
      </c>
      <c r="F295" s="16">
        <v>4</v>
      </c>
      <c r="G295" s="17">
        <v>8.6662622410954148E-4</v>
      </c>
    </row>
    <row r="296" spans="1:7" ht="78.75" x14ac:dyDescent="0.25">
      <c r="A296" s="15" t="s">
        <v>398</v>
      </c>
      <c r="B296" s="21" t="s">
        <v>396</v>
      </c>
      <c r="C296" s="22" t="s">
        <v>5</v>
      </c>
      <c r="D296" s="23">
        <v>0</v>
      </c>
      <c r="E296" s="16">
        <v>1121.9000000000001</v>
      </c>
      <c r="F296" s="16">
        <v>1121.9000000000001</v>
      </c>
      <c r="G296" s="17">
        <v>1</v>
      </c>
    </row>
    <row r="297" spans="1:7" x14ac:dyDescent="0.25">
      <c r="A297" s="15" t="s">
        <v>209</v>
      </c>
      <c r="B297" s="21" t="s">
        <v>396</v>
      </c>
      <c r="C297" s="22" t="s">
        <v>207</v>
      </c>
      <c r="D297" s="23">
        <v>0</v>
      </c>
      <c r="E297" s="16">
        <v>1121.9000000000001</v>
      </c>
      <c r="F297" s="16">
        <v>1121.9000000000001</v>
      </c>
      <c r="G297" s="17">
        <v>1</v>
      </c>
    </row>
    <row r="298" spans="1:7" x14ac:dyDescent="0.25">
      <c r="A298" s="15" t="s">
        <v>397</v>
      </c>
      <c r="B298" s="21" t="s">
        <v>396</v>
      </c>
      <c r="C298" s="22" t="s">
        <v>207</v>
      </c>
      <c r="D298" s="23">
        <v>605</v>
      </c>
      <c r="E298" s="16">
        <v>1121.9000000000001</v>
      </c>
      <c r="F298" s="16">
        <v>1121.9000000000001</v>
      </c>
      <c r="G298" s="17">
        <v>1</v>
      </c>
    </row>
    <row r="299" spans="1:7" ht="31.5" x14ac:dyDescent="0.25">
      <c r="A299" s="15" t="s">
        <v>395</v>
      </c>
      <c r="B299" s="21" t="s">
        <v>394</v>
      </c>
      <c r="C299" s="22" t="s">
        <v>5</v>
      </c>
      <c r="D299" s="23">
        <v>0</v>
      </c>
      <c r="E299" s="16">
        <v>2305.4</v>
      </c>
      <c r="F299" s="16">
        <v>2305.4</v>
      </c>
      <c r="G299" s="17">
        <v>1</v>
      </c>
    </row>
    <row r="300" spans="1:7" ht="63" x14ac:dyDescent="0.25">
      <c r="A300" s="15" t="s">
        <v>393</v>
      </c>
      <c r="B300" s="21" t="s">
        <v>391</v>
      </c>
      <c r="C300" s="22" t="s">
        <v>5</v>
      </c>
      <c r="D300" s="23">
        <v>0</v>
      </c>
      <c r="E300" s="16">
        <v>2305.4</v>
      </c>
      <c r="F300" s="16">
        <v>2305.4</v>
      </c>
      <c r="G300" s="17">
        <v>1</v>
      </c>
    </row>
    <row r="301" spans="1:7" ht="63" customHeight="1" x14ac:dyDescent="0.25">
      <c r="A301" s="15" t="s">
        <v>32</v>
      </c>
      <c r="B301" s="21" t="s">
        <v>391</v>
      </c>
      <c r="C301" s="22" t="s">
        <v>31</v>
      </c>
      <c r="D301" s="23">
        <v>0</v>
      </c>
      <c r="E301" s="16">
        <v>209.6</v>
      </c>
      <c r="F301" s="16">
        <v>209.6</v>
      </c>
      <c r="G301" s="17">
        <v>1</v>
      </c>
    </row>
    <row r="302" spans="1:7" ht="31.5" x14ac:dyDescent="0.25">
      <c r="A302" s="15" t="s">
        <v>371</v>
      </c>
      <c r="B302" s="21" t="s">
        <v>391</v>
      </c>
      <c r="C302" s="22" t="s">
        <v>31</v>
      </c>
      <c r="D302" s="23">
        <v>505</v>
      </c>
      <c r="E302" s="16">
        <v>209.6</v>
      </c>
      <c r="F302" s="16">
        <v>209.6</v>
      </c>
      <c r="G302" s="17">
        <v>1</v>
      </c>
    </row>
    <row r="303" spans="1:7" ht="31.5" x14ac:dyDescent="0.25">
      <c r="A303" s="15" t="s">
        <v>4</v>
      </c>
      <c r="B303" s="21" t="s">
        <v>391</v>
      </c>
      <c r="C303" s="22" t="s">
        <v>1</v>
      </c>
      <c r="D303" s="23">
        <v>0</v>
      </c>
      <c r="E303" s="16">
        <v>2095.8000000000002</v>
      </c>
      <c r="F303" s="16">
        <v>2095.8000000000002</v>
      </c>
      <c r="G303" s="17">
        <v>1</v>
      </c>
    </row>
    <row r="304" spans="1:7" x14ac:dyDescent="0.25">
      <c r="A304" s="15" t="s">
        <v>392</v>
      </c>
      <c r="B304" s="21" t="s">
        <v>391</v>
      </c>
      <c r="C304" s="22" t="s">
        <v>1</v>
      </c>
      <c r="D304" s="23">
        <v>405</v>
      </c>
      <c r="E304" s="16">
        <v>2095.8000000000002</v>
      </c>
      <c r="F304" s="16">
        <v>2095.8000000000002</v>
      </c>
      <c r="G304" s="17">
        <v>1</v>
      </c>
    </row>
    <row r="305" spans="1:7" ht="31.5" x14ac:dyDescent="0.25">
      <c r="A305" s="15" t="s">
        <v>390</v>
      </c>
      <c r="B305" s="21" t="s">
        <v>389</v>
      </c>
      <c r="C305" s="22" t="s">
        <v>5</v>
      </c>
      <c r="D305" s="23">
        <v>0</v>
      </c>
      <c r="E305" s="16">
        <v>2284</v>
      </c>
      <c r="F305" s="16">
        <v>1993.1</v>
      </c>
      <c r="G305" s="17">
        <v>0.87263572679509627</v>
      </c>
    </row>
    <row r="306" spans="1:7" ht="31.5" customHeight="1" x14ac:dyDescent="0.25">
      <c r="A306" s="15" t="s">
        <v>388</v>
      </c>
      <c r="B306" s="21" t="s">
        <v>386</v>
      </c>
      <c r="C306" s="22" t="s">
        <v>5</v>
      </c>
      <c r="D306" s="23">
        <v>0</v>
      </c>
      <c r="E306" s="16">
        <v>1784</v>
      </c>
      <c r="F306" s="16">
        <v>1493.1</v>
      </c>
      <c r="G306" s="17">
        <v>0.83693946188340806</v>
      </c>
    </row>
    <row r="307" spans="1:7" ht="31.5" x14ac:dyDescent="0.25">
      <c r="A307" s="15" t="s">
        <v>4</v>
      </c>
      <c r="B307" s="21" t="s">
        <v>386</v>
      </c>
      <c r="C307" s="22" t="s">
        <v>1</v>
      </c>
      <c r="D307" s="23">
        <v>0</v>
      </c>
      <c r="E307" s="16">
        <v>1784</v>
      </c>
      <c r="F307" s="16">
        <v>1493.1</v>
      </c>
      <c r="G307" s="17">
        <v>0.83693946188340806</v>
      </c>
    </row>
    <row r="308" spans="1:7" x14ac:dyDescent="0.25">
      <c r="A308" s="15" t="s">
        <v>387</v>
      </c>
      <c r="B308" s="21" t="s">
        <v>386</v>
      </c>
      <c r="C308" s="22" t="s">
        <v>1</v>
      </c>
      <c r="D308" s="23">
        <v>406</v>
      </c>
      <c r="E308" s="16">
        <v>1784</v>
      </c>
      <c r="F308" s="16">
        <v>1493.1</v>
      </c>
      <c r="G308" s="17">
        <v>0.83693946188340806</v>
      </c>
    </row>
    <row r="309" spans="1:7" ht="31.5" x14ac:dyDescent="0.25">
      <c r="A309" s="15" t="s">
        <v>385</v>
      </c>
      <c r="B309" s="21" t="s">
        <v>384</v>
      </c>
      <c r="C309" s="22" t="s">
        <v>5</v>
      </c>
      <c r="D309" s="23">
        <v>0</v>
      </c>
      <c r="E309" s="16">
        <v>500</v>
      </c>
      <c r="F309" s="16">
        <v>500</v>
      </c>
      <c r="G309" s="17">
        <v>1</v>
      </c>
    </row>
    <row r="310" spans="1:7" ht="31.5" x14ac:dyDescent="0.25">
      <c r="A310" s="15" t="s">
        <v>4</v>
      </c>
      <c r="B310" s="21" t="s">
        <v>384</v>
      </c>
      <c r="C310" s="22" t="s">
        <v>1</v>
      </c>
      <c r="D310" s="23">
        <v>0</v>
      </c>
      <c r="E310" s="16">
        <v>500</v>
      </c>
      <c r="F310" s="16">
        <v>500</v>
      </c>
      <c r="G310" s="17">
        <v>1</v>
      </c>
    </row>
    <row r="311" spans="1:7" x14ac:dyDescent="0.25">
      <c r="A311" s="15" t="s">
        <v>345</v>
      </c>
      <c r="B311" s="21" t="s">
        <v>384</v>
      </c>
      <c r="C311" s="22" t="s">
        <v>1</v>
      </c>
      <c r="D311" s="23">
        <v>502</v>
      </c>
      <c r="E311" s="16">
        <v>500</v>
      </c>
      <c r="F311" s="16">
        <v>500</v>
      </c>
      <c r="G311" s="17">
        <v>1</v>
      </c>
    </row>
    <row r="312" spans="1:7" ht="47.25" x14ac:dyDescent="0.25">
      <c r="A312" s="15" t="s">
        <v>383</v>
      </c>
      <c r="B312" s="21" t="s">
        <v>382</v>
      </c>
      <c r="C312" s="22" t="s">
        <v>5</v>
      </c>
      <c r="D312" s="23">
        <v>0</v>
      </c>
      <c r="E312" s="16">
        <v>1050.7</v>
      </c>
      <c r="F312" s="16">
        <v>1050.7</v>
      </c>
      <c r="G312" s="17">
        <v>1</v>
      </c>
    </row>
    <row r="313" spans="1:7" ht="47.25" x14ac:dyDescent="0.25">
      <c r="A313" s="15" t="s">
        <v>381</v>
      </c>
      <c r="B313" s="21" t="s">
        <v>380</v>
      </c>
      <c r="C313" s="22" t="s">
        <v>5</v>
      </c>
      <c r="D313" s="23">
        <v>0</v>
      </c>
      <c r="E313" s="16">
        <v>1050.7</v>
      </c>
      <c r="F313" s="16">
        <v>1050.7</v>
      </c>
      <c r="G313" s="17">
        <v>1</v>
      </c>
    </row>
    <row r="314" spans="1:7" ht="63" x14ac:dyDescent="0.25">
      <c r="A314" s="15" t="s">
        <v>19</v>
      </c>
      <c r="B314" s="21" t="s">
        <v>376</v>
      </c>
      <c r="C314" s="22" t="s">
        <v>5</v>
      </c>
      <c r="D314" s="23">
        <v>0</v>
      </c>
      <c r="E314" s="16">
        <v>1050.7</v>
      </c>
      <c r="F314" s="16">
        <v>1050.7</v>
      </c>
      <c r="G314" s="17">
        <v>1</v>
      </c>
    </row>
    <row r="315" spans="1:7" ht="31.5" x14ac:dyDescent="0.25">
      <c r="A315" s="15" t="s">
        <v>4</v>
      </c>
      <c r="B315" s="21" t="s">
        <v>376</v>
      </c>
      <c r="C315" s="22" t="s">
        <v>1</v>
      </c>
      <c r="D315" s="23">
        <v>0</v>
      </c>
      <c r="E315" s="16">
        <v>1050.7</v>
      </c>
      <c r="F315" s="16">
        <v>1050.7</v>
      </c>
      <c r="G315" s="17">
        <v>1</v>
      </c>
    </row>
    <row r="316" spans="1:7" x14ac:dyDescent="0.25">
      <c r="A316" s="15" t="s">
        <v>379</v>
      </c>
      <c r="B316" s="21" t="s">
        <v>376</v>
      </c>
      <c r="C316" s="22" t="s">
        <v>1</v>
      </c>
      <c r="D316" s="23">
        <v>701</v>
      </c>
      <c r="E316" s="16">
        <v>25.7</v>
      </c>
      <c r="F316" s="16">
        <v>25.7</v>
      </c>
      <c r="G316" s="17">
        <v>1</v>
      </c>
    </row>
    <row r="317" spans="1:7" x14ac:dyDescent="0.25">
      <c r="A317" s="15" t="s">
        <v>378</v>
      </c>
      <c r="B317" s="21" t="s">
        <v>376</v>
      </c>
      <c r="C317" s="22" t="s">
        <v>1</v>
      </c>
      <c r="D317" s="23">
        <v>702</v>
      </c>
      <c r="E317" s="16">
        <v>164.4</v>
      </c>
      <c r="F317" s="16">
        <v>164.4</v>
      </c>
      <c r="G317" s="17">
        <v>1</v>
      </c>
    </row>
    <row r="318" spans="1:7" x14ac:dyDescent="0.25">
      <c r="A318" s="15" t="s">
        <v>377</v>
      </c>
      <c r="B318" s="21" t="s">
        <v>376</v>
      </c>
      <c r="C318" s="22" t="s">
        <v>1</v>
      </c>
      <c r="D318" s="23">
        <v>703</v>
      </c>
      <c r="E318" s="16">
        <v>53.3</v>
      </c>
      <c r="F318" s="16">
        <v>53.3</v>
      </c>
      <c r="G318" s="17">
        <v>1</v>
      </c>
    </row>
    <row r="319" spans="1:7" x14ac:dyDescent="0.25">
      <c r="A319" s="15" t="s">
        <v>76</v>
      </c>
      <c r="B319" s="21" t="s">
        <v>376</v>
      </c>
      <c r="C319" s="22" t="s">
        <v>1</v>
      </c>
      <c r="D319" s="23">
        <v>801</v>
      </c>
      <c r="E319" s="16">
        <v>807.3</v>
      </c>
      <c r="F319" s="16">
        <v>807.3</v>
      </c>
      <c r="G319" s="17">
        <v>1</v>
      </c>
    </row>
    <row r="320" spans="1:7" ht="47.25" x14ac:dyDescent="0.25">
      <c r="A320" s="15" t="s">
        <v>375</v>
      </c>
      <c r="B320" s="21" t="s">
        <v>374</v>
      </c>
      <c r="C320" s="22" t="s">
        <v>5</v>
      </c>
      <c r="D320" s="23">
        <v>0</v>
      </c>
      <c r="E320" s="16">
        <v>16317.3</v>
      </c>
      <c r="F320" s="16">
        <v>15842.5</v>
      </c>
      <c r="G320" s="17">
        <v>0.97090204874580965</v>
      </c>
    </row>
    <row r="321" spans="1:7" ht="31.5" x14ac:dyDescent="0.25">
      <c r="A321" s="15" t="s">
        <v>373</v>
      </c>
      <c r="B321" s="21" t="s">
        <v>372</v>
      </c>
      <c r="C321" s="22" t="s">
        <v>5</v>
      </c>
      <c r="D321" s="23">
        <v>0</v>
      </c>
      <c r="E321" s="16">
        <v>10790.6</v>
      </c>
      <c r="F321" s="16">
        <v>10413.200000000001</v>
      </c>
      <c r="G321" s="17">
        <v>0.9650251144514671</v>
      </c>
    </row>
    <row r="322" spans="1:7" ht="31.5" x14ac:dyDescent="0.25">
      <c r="A322" s="15" t="s">
        <v>246</v>
      </c>
      <c r="B322" s="21" t="s">
        <v>370</v>
      </c>
      <c r="C322" s="22" t="s">
        <v>5</v>
      </c>
      <c r="D322" s="23">
        <v>0</v>
      </c>
      <c r="E322" s="16">
        <v>10790.6</v>
      </c>
      <c r="F322" s="16">
        <v>10413.200000000001</v>
      </c>
      <c r="G322" s="17">
        <v>0.9650251144514671</v>
      </c>
    </row>
    <row r="323" spans="1:7" ht="63" customHeight="1" x14ac:dyDescent="0.25">
      <c r="A323" s="15" t="s">
        <v>32</v>
      </c>
      <c r="B323" s="21" t="s">
        <v>370</v>
      </c>
      <c r="C323" s="22" t="s">
        <v>31</v>
      </c>
      <c r="D323" s="23">
        <v>0</v>
      </c>
      <c r="E323" s="16">
        <v>10773.3</v>
      </c>
      <c r="F323" s="16">
        <v>10396.200000000001</v>
      </c>
      <c r="G323" s="17">
        <v>0.96499679763860668</v>
      </c>
    </row>
    <row r="324" spans="1:7" ht="31.5" x14ac:dyDescent="0.25">
      <c r="A324" s="15" t="s">
        <v>371</v>
      </c>
      <c r="B324" s="21" t="s">
        <v>370</v>
      </c>
      <c r="C324" s="22" t="s">
        <v>31</v>
      </c>
      <c r="D324" s="23">
        <v>505</v>
      </c>
      <c r="E324" s="16">
        <v>10773.3</v>
      </c>
      <c r="F324" s="16">
        <v>10396.200000000001</v>
      </c>
      <c r="G324" s="17">
        <v>0.96499679763860668</v>
      </c>
    </row>
    <row r="325" spans="1:7" ht="31.5" x14ac:dyDescent="0.25">
      <c r="A325" s="15" t="s">
        <v>4</v>
      </c>
      <c r="B325" s="21" t="s">
        <v>370</v>
      </c>
      <c r="C325" s="22" t="s">
        <v>1</v>
      </c>
      <c r="D325" s="23">
        <v>0</v>
      </c>
      <c r="E325" s="16">
        <v>16.5</v>
      </c>
      <c r="F325" s="16">
        <v>16.5</v>
      </c>
      <c r="G325" s="17">
        <v>1</v>
      </c>
    </row>
    <row r="326" spans="1:7" ht="18" customHeight="1" x14ac:dyDescent="0.25">
      <c r="A326" s="15" t="s">
        <v>371</v>
      </c>
      <c r="B326" s="21" t="s">
        <v>370</v>
      </c>
      <c r="C326" s="22" t="s">
        <v>1</v>
      </c>
      <c r="D326" s="23">
        <v>505</v>
      </c>
      <c r="E326" s="16">
        <v>16.5</v>
      </c>
      <c r="F326" s="16">
        <v>16.5</v>
      </c>
      <c r="G326" s="17">
        <v>1</v>
      </c>
    </row>
    <row r="327" spans="1:7" x14ac:dyDescent="0.25">
      <c r="A327" s="15" t="s">
        <v>11</v>
      </c>
      <c r="B327" s="21" t="s">
        <v>370</v>
      </c>
      <c r="C327" s="22" t="s">
        <v>9</v>
      </c>
      <c r="D327" s="23">
        <v>0</v>
      </c>
      <c r="E327" s="16">
        <v>0.8</v>
      </c>
      <c r="F327" s="16">
        <v>0.5</v>
      </c>
      <c r="G327" s="17">
        <v>0.625</v>
      </c>
    </row>
    <row r="328" spans="1:7" ht="31.5" x14ac:dyDescent="0.25">
      <c r="A328" s="15" t="s">
        <v>371</v>
      </c>
      <c r="B328" s="21" t="s">
        <v>370</v>
      </c>
      <c r="C328" s="22" t="s">
        <v>9</v>
      </c>
      <c r="D328" s="23">
        <v>505</v>
      </c>
      <c r="E328" s="16">
        <v>0.8</v>
      </c>
      <c r="F328" s="16">
        <v>0.5</v>
      </c>
      <c r="G328" s="17">
        <v>0.625</v>
      </c>
    </row>
    <row r="329" spans="1:7" ht="31.5" x14ac:dyDescent="0.25">
      <c r="A329" s="15" t="s">
        <v>369</v>
      </c>
      <c r="B329" s="21" t="s">
        <v>368</v>
      </c>
      <c r="C329" s="22" t="s">
        <v>5</v>
      </c>
      <c r="D329" s="23">
        <v>0</v>
      </c>
      <c r="E329" s="16">
        <v>5506.3</v>
      </c>
      <c r="F329" s="16">
        <v>5409.9</v>
      </c>
      <c r="G329" s="17">
        <v>0.98249278099631321</v>
      </c>
    </row>
    <row r="330" spans="1:7" x14ac:dyDescent="0.25">
      <c r="A330" s="15" t="s">
        <v>172</v>
      </c>
      <c r="B330" s="21" t="s">
        <v>367</v>
      </c>
      <c r="C330" s="22" t="s">
        <v>5</v>
      </c>
      <c r="D330" s="23">
        <v>0</v>
      </c>
      <c r="E330" s="16">
        <v>5506.3</v>
      </c>
      <c r="F330" s="16">
        <v>5409.9</v>
      </c>
      <c r="G330" s="17">
        <v>0.98249278099631321</v>
      </c>
    </row>
    <row r="331" spans="1:7" ht="63" customHeight="1" x14ac:dyDescent="0.25">
      <c r="A331" s="15" t="s">
        <v>32</v>
      </c>
      <c r="B331" s="21" t="s">
        <v>367</v>
      </c>
      <c r="C331" s="22" t="s">
        <v>31</v>
      </c>
      <c r="D331" s="23">
        <v>0</v>
      </c>
      <c r="E331" s="16">
        <v>5341.8</v>
      </c>
      <c r="F331" s="16">
        <v>5245.6</v>
      </c>
      <c r="G331" s="17">
        <v>0.98199108914598077</v>
      </c>
    </row>
    <row r="332" spans="1:7" x14ac:dyDescent="0.25">
      <c r="A332" s="15" t="s">
        <v>3</v>
      </c>
      <c r="B332" s="21" t="s">
        <v>367</v>
      </c>
      <c r="C332" s="22" t="s">
        <v>31</v>
      </c>
      <c r="D332" s="23">
        <v>113</v>
      </c>
      <c r="E332" s="16">
        <v>5341.8</v>
      </c>
      <c r="F332" s="16">
        <v>5245.6</v>
      </c>
      <c r="G332" s="17">
        <v>0.98199108914598077</v>
      </c>
    </row>
    <row r="333" spans="1:7" ht="31.5" x14ac:dyDescent="0.25">
      <c r="A333" s="15" t="s">
        <v>4</v>
      </c>
      <c r="B333" s="21" t="s">
        <v>367</v>
      </c>
      <c r="C333" s="22" t="s">
        <v>1</v>
      </c>
      <c r="D333" s="23">
        <v>0</v>
      </c>
      <c r="E333" s="16">
        <v>164.2</v>
      </c>
      <c r="F333" s="16">
        <v>164.2</v>
      </c>
      <c r="G333" s="17">
        <v>1</v>
      </c>
    </row>
    <row r="334" spans="1:7" x14ac:dyDescent="0.25">
      <c r="A334" s="15" t="s">
        <v>3</v>
      </c>
      <c r="B334" s="21" t="s">
        <v>367</v>
      </c>
      <c r="C334" s="22" t="s">
        <v>1</v>
      </c>
      <c r="D334" s="23">
        <v>113</v>
      </c>
      <c r="E334" s="16">
        <v>164.2</v>
      </c>
      <c r="F334" s="16">
        <v>164.2</v>
      </c>
      <c r="G334" s="17">
        <v>1</v>
      </c>
    </row>
    <row r="335" spans="1:7" x14ac:dyDescent="0.25">
      <c r="A335" s="15" t="s">
        <v>11</v>
      </c>
      <c r="B335" s="21" t="s">
        <v>367</v>
      </c>
      <c r="C335" s="22" t="s">
        <v>9</v>
      </c>
      <c r="D335" s="23">
        <v>0</v>
      </c>
      <c r="E335" s="16">
        <v>0.3</v>
      </c>
      <c r="F335" s="16">
        <v>0.2</v>
      </c>
      <c r="G335" s="17">
        <v>0.66666666666666674</v>
      </c>
    </row>
    <row r="336" spans="1:7" x14ac:dyDescent="0.25">
      <c r="A336" s="15" t="s">
        <v>3</v>
      </c>
      <c r="B336" s="21" t="s">
        <v>367</v>
      </c>
      <c r="C336" s="22" t="s">
        <v>9</v>
      </c>
      <c r="D336" s="23">
        <v>113</v>
      </c>
      <c r="E336" s="16">
        <v>0.3</v>
      </c>
      <c r="F336" s="16">
        <v>0.2</v>
      </c>
      <c r="G336" s="17">
        <v>0.66666666666666674</v>
      </c>
    </row>
    <row r="337" spans="1:7" ht="46.5" customHeight="1" x14ac:dyDescent="0.25">
      <c r="A337" s="15" t="s">
        <v>366</v>
      </c>
      <c r="B337" s="21" t="s">
        <v>365</v>
      </c>
      <c r="C337" s="22" t="s">
        <v>5</v>
      </c>
      <c r="D337" s="23">
        <v>0</v>
      </c>
      <c r="E337" s="16">
        <v>20.399999999999999</v>
      </c>
      <c r="F337" s="16">
        <v>19.399999999999999</v>
      </c>
      <c r="G337" s="17">
        <v>0.9509803921568627</v>
      </c>
    </row>
    <row r="338" spans="1:7" ht="47.25" x14ac:dyDescent="0.25">
      <c r="A338" s="15" t="s">
        <v>364</v>
      </c>
      <c r="B338" s="21" t="s">
        <v>363</v>
      </c>
      <c r="C338" s="22" t="s">
        <v>5</v>
      </c>
      <c r="D338" s="23">
        <v>0</v>
      </c>
      <c r="E338" s="16">
        <v>20.399999999999999</v>
      </c>
      <c r="F338" s="16">
        <v>19.399999999999999</v>
      </c>
      <c r="G338" s="17">
        <v>0.9509803921568627</v>
      </c>
    </row>
    <row r="339" spans="1:7" ht="31.5" x14ac:dyDescent="0.25">
      <c r="A339" s="15" t="s">
        <v>4</v>
      </c>
      <c r="B339" s="21" t="s">
        <v>363</v>
      </c>
      <c r="C339" s="22" t="s">
        <v>1</v>
      </c>
      <c r="D339" s="23">
        <v>0</v>
      </c>
      <c r="E339" s="16">
        <v>20.399999999999999</v>
      </c>
      <c r="F339" s="16">
        <v>19.399999999999999</v>
      </c>
      <c r="G339" s="17">
        <v>0.9509803921568627</v>
      </c>
    </row>
    <row r="340" spans="1:7" x14ac:dyDescent="0.25">
      <c r="A340" s="15" t="s">
        <v>345</v>
      </c>
      <c r="B340" s="21" t="s">
        <v>363</v>
      </c>
      <c r="C340" s="22" t="s">
        <v>1</v>
      </c>
      <c r="D340" s="23">
        <v>502</v>
      </c>
      <c r="E340" s="16">
        <v>20.399999999999999</v>
      </c>
      <c r="F340" s="16">
        <v>19.399999999999999</v>
      </c>
      <c r="G340" s="17">
        <v>0.9509803921568627</v>
      </c>
    </row>
    <row r="341" spans="1:7" ht="47.25" x14ac:dyDescent="0.25">
      <c r="A341" s="15" t="s">
        <v>362</v>
      </c>
      <c r="B341" s="21" t="s">
        <v>361</v>
      </c>
      <c r="C341" s="22" t="s">
        <v>5</v>
      </c>
      <c r="D341" s="23">
        <v>0</v>
      </c>
      <c r="E341" s="16">
        <v>9761.7000000000007</v>
      </c>
      <c r="F341" s="16">
        <v>8633.7999999999993</v>
      </c>
      <c r="G341" s="17">
        <v>0.88445660079699218</v>
      </c>
    </row>
    <row r="342" spans="1:7" ht="47.25" x14ac:dyDescent="0.25">
      <c r="A342" s="15" t="s">
        <v>360</v>
      </c>
      <c r="B342" s="21" t="s">
        <v>359</v>
      </c>
      <c r="C342" s="22" t="s">
        <v>5</v>
      </c>
      <c r="D342" s="23">
        <v>0</v>
      </c>
      <c r="E342" s="16">
        <v>222</v>
      </c>
      <c r="F342" s="16">
        <v>95.8</v>
      </c>
      <c r="G342" s="17">
        <v>0.43153153153153151</v>
      </c>
    </row>
    <row r="343" spans="1:7" ht="31.5" x14ac:dyDescent="0.25">
      <c r="A343" s="15" t="s">
        <v>358</v>
      </c>
      <c r="B343" s="21" t="s">
        <v>357</v>
      </c>
      <c r="C343" s="22" t="s">
        <v>5</v>
      </c>
      <c r="D343" s="23">
        <v>0</v>
      </c>
      <c r="E343" s="16">
        <v>222</v>
      </c>
      <c r="F343" s="16">
        <v>95.8</v>
      </c>
      <c r="G343" s="17">
        <v>0.43153153153153151</v>
      </c>
    </row>
    <row r="344" spans="1:7" ht="31.5" x14ac:dyDescent="0.25">
      <c r="A344" s="15" t="s">
        <v>4</v>
      </c>
      <c r="B344" s="21" t="s">
        <v>357</v>
      </c>
      <c r="C344" s="22" t="s">
        <v>1</v>
      </c>
      <c r="D344" s="23">
        <v>0</v>
      </c>
      <c r="E344" s="16">
        <v>222</v>
      </c>
      <c r="F344" s="16">
        <v>95.8</v>
      </c>
      <c r="G344" s="17">
        <v>0.43153153153153151</v>
      </c>
    </row>
    <row r="345" spans="1:7" x14ac:dyDescent="0.25">
      <c r="A345" s="15" t="s">
        <v>345</v>
      </c>
      <c r="B345" s="21" t="s">
        <v>357</v>
      </c>
      <c r="C345" s="22" t="s">
        <v>1</v>
      </c>
      <c r="D345" s="23">
        <v>502</v>
      </c>
      <c r="E345" s="16">
        <v>222</v>
      </c>
      <c r="F345" s="16">
        <v>95.8</v>
      </c>
      <c r="G345" s="17">
        <v>0.43153153153153151</v>
      </c>
    </row>
    <row r="346" spans="1:7" ht="47.25" x14ac:dyDescent="0.25">
      <c r="A346" s="15" t="s">
        <v>356</v>
      </c>
      <c r="B346" s="21" t="s">
        <v>355</v>
      </c>
      <c r="C346" s="22" t="s">
        <v>5</v>
      </c>
      <c r="D346" s="23">
        <v>0</v>
      </c>
      <c r="E346" s="16">
        <v>6393.1</v>
      </c>
      <c r="F346" s="16">
        <v>5421.3</v>
      </c>
      <c r="G346" s="17">
        <v>0.84799236677042433</v>
      </c>
    </row>
    <row r="347" spans="1:7" ht="31.5" x14ac:dyDescent="0.25">
      <c r="A347" s="15" t="s">
        <v>354</v>
      </c>
      <c r="B347" s="21" t="s">
        <v>353</v>
      </c>
      <c r="C347" s="22" t="s">
        <v>5</v>
      </c>
      <c r="D347" s="23">
        <v>0</v>
      </c>
      <c r="E347" s="16">
        <v>6393.1</v>
      </c>
      <c r="F347" s="16">
        <v>5421.3</v>
      </c>
      <c r="G347" s="17">
        <v>0.84799236677042433</v>
      </c>
    </row>
    <row r="348" spans="1:7" ht="31.5" x14ac:dyDescent="0.25">
      <c r="A348" s="15" t="s">
        <v>4</v>
      </c>
      <c r="B348" s="21" t="s">
        <v>353</v>
      </c>
      <c r="C348" s="22" t="s">
        <v>1</v>
      </c>
      <c r="D348" s="23">
        <v>0</v>
      </c>
      <c r="E348" s="16">
        <v>6393.1</v>
      </c>
      <c r="F348" s="16">
        <v>5421.3</v>
      </c>
      <c r="G348" s="17">
        <v>0.84799236677042433</v>
      </c>
    </row>
    <row r="349" spans="1:7" x14ac:dyDescent="0.25">
      <c r="A349" s="15" t="s">
        <v>345</v>
      </c>
      <c r="B349" s="21" t="s">
        <v>353</v>
      </c>
      <c r="C349" s="22" t="s">
        <v>1</v>
      </c>
      <c r="D349" s="23">
        <v>502</v>
      </c>
      <c r="E349" s="16">
        <v>6393.1</v>
      </c>
      <c r="F349" s="16">
        <v>5421.3</v>
      </c>
      <c r="G349" s="17">
        <v>0.84799236677042433</v>
      </c>
    </row>
    <row r="350" spans="1:7" ht="31.5" customHeight="1" x14ac:dyDescent="0.25">
      <c r="A350" s="15" t="s">
        <v>352</v>
      </c>
      <c r="B350" s="21" t="s">
        <v>351</v>
      </c>
      <c r="C350" s="22" t="s">
        <v>5</v>
      </c>
      <c r="D350" s="23">
        <v>0</v>
      </c>
      <c r="E350" s="16">
        <v>3146.6</v>
      </c>
      <c r="F350" s="16">
        <v>3116.6</v>
      </c>
      <c r="G350" s="17">
        <v>0.99046589970126486</v>
      </c>
    </row>
    <row r="351" spans="1:7" ht="47.25" x14ac:dyDescent="0.25">
      <c r="A351" s="15" t="s">
        <v>350</v>
      </c>
      <c r="B351" s="21" t="s">
        <v>349</v>
      </c>
      <c r="C351" s="22" t="s">
        <v>5</v>
      </c>
      <c r="D351" s="23">
        <v>0</v>
      </c>
      <c r="E351" s="16">
        <v>300</v>
      </c>
      <c r="F351" s="16">
        <v>270</v>
      </c>
      <c r="G351" s="17">
        <v>0.9</v>
      </c>
    </row>
    <row r="352" spans="1:7" ht="31.5" x14ac:dyDescent="0.25">
      <c r="A352" s="15" t="s">
        <v>4</v>
      </c>
      <c r="B352" s="21" t="s">
        <v>349</v>
      </c>
      <c r="C352" s="22" t="s">
        <v>1</v>
      </c>
      <c r="D352" s="23">
        <v>0</v>
      </c>
      <c r="E352" s="16">
        <v>300</v>
      </c>
      <c r="F352" s="16">
        <v>270</v>
      </c>
      <c r="G352" s="17">
        <v>0.9</v>
      </c>
    </row>
    <row r="353" spans="1:7" x14ac:dyDescent="0.25">
      <c r="A353" s="15" t="s">
        <v>345</v>
      </c>
      <c r="B353" s="21" t="s">
        <v>349</v>
      </c>
      <c r="C353" s="22" t="s">
        <v>1</v>
      </c>
      <c r="D353" s="23">
        <v>502</v>
      </c>
      <c r="E353" s="16">
        <v>300</v>
      </c>
      <c r="F353" s="16">
        <v>270</v>
      </c>
      <c r="G353" s="17">
        <v>0.9</v>
      </c>
    </row>
    <row r="354" spans="1:7" ht="78.75" x14ac:dyDescent="0.25">
      <c r="A354" s="15" t="s">
        <v>346</v>
      </c>
      <c r="B354" s="21" t="s">
        <v>344</v>
      </c>
      <c r="C354" s="22" t="s">
        <v>5</v>
      </c>
      <c r="D354" s="23">
        <v>0</v>
      </c>
      <c r="E354" s="16">
        <v>2846.6</v>
      </c>
      <c r="F354" s="16">
        <v>2846.6</v>
      </c>
      <c r="G354" s="17">
        <v>1</v>
      </c>
    </row>
    <row r="355" spans="1:7" x14ac:dyDescent="0.25">
      <c r="A355" s="15" t="s">
        <v>209</v>
      </c>
      <c r="B355" s="21" t="s">
        <v>344</v>
      </c>
      <c r="C355" s="22" t="s">
        <v>207</v>
      </c>
      <c r="D355" s="23">
        <v>0</v>
      </c>
      <c r="E355" s="16">
        <v>2846.6</v>
      </c>
      <c r="F355" s="16">
        <v>2846.6</v>
      </c>
      <c r="G355" s="17">
        <v>1</v>
      </c>
    </row>
    <row r="356" spans="1:7" x14ac:dyDescent="0.25">
      <c r="A356" s="15" t="s">
        <v>345</v>
      </c>
      <c r="B356" s="21" t="s">
        <v>344</v>
      </c>
      <c r="C356" s="22" t="s">
        <v>207</v>
      </c>
      <c r="D356" s="23">
        <v>502</v>
      </c>
      <c r="E356" s="16">
        <v>2846.6</v>
      </c>
      <c r="F356" s="16">
        <v>2846.6</v>
      </c>
      <c r="G356" s="17">
        <v>1</v>
      </c>
    </row>
    <row r="357" spans="1:7" s="9" customFormat="1" ht="47.25" x14ac:dyDescent="0.25">
      <c r="A357" s="12" t="s">
        <v>343</v>
      </c>
      <c r="B357" s="18" t="s">
        <v>342</v>
      </c>
      <c r="C357" s="19" t="s">
        <v>5</v>
      </c>
      <c r="D357" s="20">
        <v>0</v>
      </c>
      <c r="E357" s="13">
        <v>289779.40000000002</v>
      </c>
      <c r="F357" s="13">
        <v>288364.3</v>
      </c>
      <c r="G357" s="14">
        <v>0.99511663009861973</v>
      </c>
    </row>
    <row r="358" spans="1:7" ht="63" x14ac:dyDescent="0.25">
      <c r="A358" s="15" t="s">
        <v>341</v>
      </c>
      <c r="B358" s="21" t="s">
        <v>340</v>
      </c>
      <c r="C358" s="22" t="s">
        <v>5</v>
      </c>
      <c r="D358" s="23">
        <v>0</v>
      </c>
      <c r="E358" s="16">
        <v>71561.5</v>
      </c>
      <c r="F358" s="16">
        <v>70146.399999999994</v>
      </c>
      <c r="G358" s="17">
        <v>0.98022540052961427</v>
      </c>
    </row>
    <row r="359" spans="1:7" ht="78.75" x14ac:dyDescent="0.25">
      <c r="A359" s="15" t="s">
        <v>339</v>
      </c>
      <c r="B359" s="21" t="s">
        <v>338</v>
      </c>
      <c r="C359" s="22" t="s">
        <v>5</v>
      </c>
      <c r="D359" s="23">
        <v>0</v>
      </c>
      <c r="E359" s="16">
        <v>71442.600000000006</v>
      </c>
      <c r="F359" s="16">
        <v>70146.399999999994</v>
      </c>
      <c r="G359" s="17">
        <v>0.98185676333168148</v>
      </c>
    </row>
    <row r="360" spans="1:7" x14ac:dyDescent="0.25">
      <c r="A360" s="15" t="s">
        <v>35</v>
      </c>
      <c r="B360" s="21" t="s">
        <v>336</v>
      </c>
      <c r="C360" s="22" t="s">
        <v>5</v>
      </c>
      <c r="D360" s="23">
        <v>0</v>
      </c>
      <c r="E360" s="16">
        <v>21079.3</v>
      </c>
      <c r="F360" s="16">
        <v>20735.400000000001</v>
      </c>
      <c r="G360" s="17">
        <v>0.98368541649865049</v>
      </c>
    </row>
    <row r="361" spans="1:7" ht="63" customHeight="1" x14ac:dyDescent="0.25">
      <c r="A361" s="15" t="s">
        <v>32</v>
      </c>
      <c r="B361" s="21" t="s">
        <v>336</v>
      </c>
      <c r="C361" s="22" t="s">
        <v>31</v>
      </c>
      <c r="D361" s="23">
        <v>0</v>
      </c>
      <c r="E361" s="16">
        <v>18418.400000000001</v>
      </c>
      <c r="F361" s="16">
        <v>18077.599999999999</v>
      </c>
      <c r="G361" s="17">
        <v>0.98149676410545961</v>
      </c>
    </row>
    <row r="362" spans="1:7" ht="47.25" x14ac:dyDescent="0.25">
      <c r="A362" s="15" t="s">
        <v>30</v>
      </c>
      <c r="B362" s="21" t="s">
        <v>336</v>
      </c>
      <c r="C362" s="22" t="s">
        <v>31</v>
      </c>
      <c r="D362" s="23">
        <v>106</v>
      </c>
      <c r="E362" s="16">
        <v>18418.400000000001</v>
      </c>
      <c r="F362" s="16">
        <v>18077.599999999999</v>
      </c>
      <c r="G362" s="17">
        <v>0.98149676410545961</v>
      </c>
    </row>
    <row r="363" spans="1:7" ht="31.5" x14ac:dyDescent="0.25">
      <c r="A363" s="15" t="s">
        <v>4</v>
      </c>
      <c r="B363" s="21" t="s">
        <v>336</v>
      </c>
      <c r="C363" s="22" t="s">
        <v>1</v>
      </c>
      <c r="D363" s="23">
        <v>0</v>
      </c>
      <c r="E363" s="16">
        <v>2660.6</v>
      </c>
      <c r="F363" s="16">
        <v>2657.6</v>
      </c>
      <c r="G363" s="17">
        <v>0.99887243478914534</v>
      </c>
    </row>
    <row r="364" spans="1:7" ht="47.25" x14ac:dyDescent="0.25">
      <c r="A364" s="15" t="s">
        <v>30</v>
      </c>
      <c r="B364" s="21" t="s">
        <v>336</v>
      </c>
      <c r="C364" s="22" t="s">
        <v>1</v>
      </c>
      <c r="D364" s="23">
        <v>106</v>
      </c>
      <c r="E364" s="16">
        <v>2660.6</v>
      </c>
      <c r="F364" s="16">
        <v>2657.6</v>
      </c>
      <c r="G364" s="17">
        <v>0.99887243478914534</v>
      </c>
    </row>
    <row r="365" spans="1:7" x14ac:dyDescent="0.25">
      <c r="A365" s="15" t="s">
        <v>11</v>
      </c>
      <c r="B365" s="21" t="s">
        <v>336</v>
      </c>
      <c r="C365" s="22" t="s">
        <v>9</v>
      </c>
      <c r="D365" s="23">
        <v>0</v>
      </c>
      <c r="E365" s="16">
        <v>0.3</v>
      </c>
      <c r="F365" s="16">
        <v>0.3</v>
      </c>
      <c r="G365" s="17">
        <v>1</v>
      </c>
    </row>
    <row r="366" spans="1:7" ht="47.25" x14ac:dyDescent="0.25">
      <c r="A366" s="15" t="s">
        <v>30</v>
      </c>
      <c r="B366" s="21" t="s">
        <v>336</v>
      </c>
      <c r="C366" s="22" t="s">
        <v>9</v>
      </c>
      <c r="D366" s="23">
        <v>106</v>
      </c>
      <c r="E366" s="16">
        <v>0.3</v>
      </c>
      <c r="F366" s="16">
        <v>0.3</v>
      </c>
      <c r="G366" s="17">
        <v>1</v>
      </c>
    </row>
    <row r="367" spans="1:7" x14ac:dyDescent="0.25">
      <c r="A367" s="15" t="s">
        <v>172</v>
      </c>
      <c r="B367" s="21" t="s">
        <v>335</v>
      </c>
      <c r="C367" s="22" t="s">
        <v>5</v>
      </c>
      <c r="D367" s="23">
        <v>0</v>
      </c>
      <c r="E367" s="16">
        <v>50285.1</v>
      </c>
      <c r="F367" s="16">
        <v>49332.800000000003</v>
      </c>
      <c r="G367" s="17">
        <v>0.98106198456401605</v>
      </c>
    </row>
    <row r="368" spans="1:7" ht="63" customHeight="1" x14ac:dyDescent="0.25">
      <c r="A368" s="15" t="s">
        <v>32</v>
      </c>
      <c r="B368" s="21" t="s">
        <v>335</v>
      </c>
      <c r="C368" s="22" t="s">
        <v>31</v>
      </c>
      <c r="D368" s="23">
        <v>0</v>
      </c>
      <c r="E368" s="16">
        <v>48281</v>
      </c>
      <c r="F368" s="16">
        <v>47328.9</v>
      </c>
      <c r="G368" s="17">
        <v>0.98028002733994746</v>
      </c>
    </row>
    <row r="369" spans="1:7" x14ac:dyDescent="0.25">
      <c r="A369" s="15" t="s">
        <v>3</v>
      </c>
      <c r="B369" s="21" t="s">
        <v>335</v>
      </c>
      <c r="C369" s="22" t="s">
        <v>31</v>
      </c>
      <c r="D369" s="23">
        <v>113</v>
      </c>
      <c r="E369" s="16">
        <v>48281</v>
      </c>
      <c r="F369" s="16">
        <v>47328.9</v>
      </c>
      <c r="G369" s="17">
        <v>0.98028002733994746</v>
      </c>
    </row>
    <row r="370" spans="1:7" ht="31.5" x14ac:dyDescent="0.25">
      <c r="A370" s="15" t="s">
        <v>4</v>
      </c>
      <c r="B370" s="21" t="s">
        <v>335</v>
      </c>
      <c r="C370" s="22" t="s">
        <v>1</v>
      </c>
      <c r="D370" s="23">
        <v>0</v>
      </c>
      <c r="E370" s="16">
        <v>2002</v>
      </c>
      <c r="F370" s="16">
        <v>2002</v>
      </c>
      <c r="G370" s="17">
        <v>1</v>
      </c>
    </row>
    <row r="371" spans="1:7" x14ac:dyDescent="0.25">
      <c r="A371" s="15" t="s">
        <v>3</v>
      </c>
      <c r="B371" s="21" t="s">
        <v>335</v>
      </c>
      <c r="C371" s="22" t="s">
        <v>1</v>
      </c>
      <c r="D371" s="23">
        <v>113</v>
      </c>
      <c r="E371" s="16">
        <v>2002</v>
      </c>
      <c r="F371" s="16">
        <v>2002</v>
      </c>
      <c r="G371" s="17">
        <v>1</v>
      </c>
    </row>
    <row r="372" spans="1:7" x14ac:dyDescent="0.25">
      <c r="A372" s="15" t="s">
        <v>11</v>
      </c>
      <c r="B372" s="21" t="s">
        <v>335</v>
      </c>
      <c r="C372" s="22" t="s">
        <v>9</v>
      </c>
      <c r="D372" s="23">
        <v>0</v>
      </c>
      <c r="E372" s="16">
        <v>2.1</v>
      </c>
      <c r="F372" s="16">
        <v>2</v>
      </c>
      <c r="G372" s="17">
        <v>0.95238095238095233</v>
      </c>
    </row>
    <row r="373" spans="1:7" x14ac:dyDescent="0.25">
      <c r="A373" s="15" t="s">
        <v>3</v>
      </c>
      <c r="B373" s="21" t="s">
        <v>335</v>
      </c>
      <c r="C373" s="22" t="s">
        <v>9</v>
      </c>
      <c r="D373" s="23">
        <v>113</v>
      </c>
      <c r="E373" s="16">
        <v>2.1</v>
      </c>
      <c r="F373" s="16">
        <v>2</v>
      </c>
      <c r="G373" s="17">
        <v>0.95238095238095233</v>
      </c>
    </row>
    <row r="374" spans="1:7" ht="78.75" customHeight="1" x14ac:dyDescent="0.25">
      <c r="A374" s="15" t="s">
        <v>317</v>
      </c>
      <c r="B374" s="21" t="s">
        <v>334</v>
      </c>
      <c r="C374" s="22" t="s">
        <v>5</v>
      </c>
      <c r="D374" s="23">
        <v>0</v>
      </c>
      <c r="E374" s="16">
        <v>78.2</v>
      </c>
      <c r="F374" s="16">
        <v>78.2</v>
      </c>
      <c r="G374" s="17">
        <v>1</v>
      </c>
    </row>
    <row r="375" spans="1:7" ht="63" customHeight="1" x14ac:dyDescent="0.25">
      <c r="A375" s="15" t="s">
        <v>32</v>
      </c>
      <c r="B375" s="21" t="s">
        <v>334</v>
      </c>
      <c r="C375" s="22" t="s">
        <v>31</v>
      </c>
      <c r="D375" s="23">
        <v>0</v>
      </c>
      <c r="E375" s="16">
        <v>78.2</v>
      </c>
      <c r="F375" s="16">
        <v>78.2</v>
      </c>
      <c r="G375" s="17">
        <v>1</v>
      </c>
    </row>
    <row r="376" spans="1:7" ht="47.25" x14ac:dyDescent="0.25">
      <c r="A376" s="15" t="s">
        <v>30</v>
      </c>
      <c r="B376" s="21" t="s">
        <v>334</v>
      </c>
      <c r="C376" s="22" t="s">
        <v>31</v>
      </c>
      <c r="D376" s="23">
        <v>106</v>
      </c>
      <c r="E376" s="16">
        <v>78.2</v>
      </c>
      <c r="F376" s="16">
        <v>78.2</v>
      </c>
      <c r="G376" s="17">
        <v>1</v>
      </c>
    </row>
    <row r="377" spans="1:7" ht="31.5" x14ac:dyDescent="0.25">
      <c r="A377" s="15" t="s">
        <v>333</v>
      </c>
      <c r="B377" s="21" t="s">
        <v>332</v>
      </c>
      <c r="C377" s="22" t="s">
        <v>5</v>
      </c>
      <c r="D377" s="23">
        <v>0</v>
      </c>
      <c r="E377" s="16">
        <v>118.9</v>
      </c>
      <c r="F377" s="16">
        <v>0</v>
      </c>
      <c r="G377" s="17">
        <v>0</v>
      </c>
    </row>
    <row r="378" spans="1:7" x14ac:dyDescent="0.25">
      <c r="A378" s="15" t="s">
        <v>331</v>
      </c>
      <c r="B378" s="21" t="s">
        <v>328</v>
      </c>
      <c r="C378" s="22" t="s">
        <v>5</v>
      </c>
      <c r="D378" s="23">
        <v>0</v>
      </c>
      <c r="E378" s="16">
        <v>118.9</v>
      </c>
      <c r="F378" s="16">
        <v>0</v>
      </c>
      <c r="G378" s="17">
        <v>0</v>
      </c>
    </row>
    <row r="379" spans="1:7" ht="18" customHeight="1" x14ac:dyDescent="0.25">
      <c r="A379" s="15" t="s">
        <v>330</v>
      </c>
      <c r="B379" s="21" t="s">
        <v>328</v>
      </c>
      <c r="C379" s="22" t="s">
        <v>327</v>
      </c>
      <c r="D379" s="23">
        <v>0</v>
      </c>
      <c r="E379" s="16">
        <v>118.9</v>
      </c>
      <c r="F379" s="16">
        <v>0</v>
      </c>
      <c r="G379" s="17">
        <v>0</v>
      </c>
    </row>
    <row r="380" spans="1:7" ht="31.5" x14ac:dyDescent="0.25">
      <c r="A380" s="15" t="s">
        <v>329</v>
      </c>
      <c r="B380" s="21" t="s">
        <v>328</v>
      </c>
      <c r="C380" s="22" t="s">
        <v>327</v>
      </c>
      <c r="D380" s="23">
        <v>1301</v>
      </c>
      <c r="E380" s="16">
        <v>118.9</v>
      </c>
      <c r="F380" s="16">
        <v>0</v>
      </c>
      <c r="G380" s="17">
        <v>0</v>
      </c>
    </row>
    <row r="381" spans="1:7" ht="63" x14ac:dyDescent="0.25">
      <c r="A381" s="15" t="s">
        <v>326</v>
      </c>
      <c r="B381" s="21" t="s">
        <v>325</v>
      </c>
      <c r="C381" s="22" t="s">
        <v>5</v>
      </c>
      <c r="D381" s="23">
        <v>0</v>
      </c>
      <c r="E381" s="16">
        <v>218217.9</v>
      </c>
      <c r="F381" s="16">
        <v>218217.9</v>
      </c>
      <c r="G381" s="17">
        <v>1</v>
      </c>
    </row>
    <row r="382" spans="1:7" ht="31.5" customHeight="1" x14ac:dyDescent="0.25">
      <c r="A382" s="15" t="s">
        <v>324</v>
      </c>
      <c r="B382" s="21" t="s">
        <v>323</v>
      </c>
      <c r="C382" s="22" t="s">
        <v>5</v>
      </c>
      <c r="D382" s="23">
        <v>0</v>
      </c>
      <c r="E382" s="16">
        <v>218217.9</v>
      </c>
      <c r="F382" s="16">
        <v>218217.9</v>
      </c>
      <c r="G382" s="17">
        <v>1</v>
      </c>
    </row>
    <row r="383" spans="1:7" ht="31.5" x14ac:dyDescent="0.25">
      <c r="A383" s="15" t="s">
        <v>322</v>
      </c>
      <c r="B383" s="21" t="s">
        <v>321</v>
      </c>
      <c r="C383" s="22" t="s">
        <v>5</v>
      </c>
      <c r="D383" s="23">
        <v>0</v>
      </c>
      <c r="E383" s="16">
        <v>20373.900000000001</v>
      </c>
      <c r="F383" s="16">
        <v>20373.900000000001</v>
      </c>
      <c r="G383" s="17">
        <v>1</v>
      </c>
    </row>
    <row r="384" spans="1:7" x14ac:dyDescent="0.25">
      <c r="A384" s="15" t="s">
        <v>209</v>
      </c>
      <c r="B384" s="21" t="s">
        <v>321</v>
      </c>
      <c r="C384" s="22" t="s">
        <v>207</v>
      </c>
      <c r="D384" s="23">
        <v>0</v>
      </c>
      <c r="E384" s="16">
        <v>20373.900000000001</v>
      </c>
      <c r="F384" s="16">
        <v>20373.900000000001</v>
      </c>
      <c r="G384" s="17">
        <v>1</v>
      </c>
    </row>
    <row r="385" spans="1:7" ht="47.25" x14ac:dyDescent="0.25">
      <c r="A385" s="15" t="s">
        <v>316</v>
      </c>
      <c r="B385" s="21" t="s">
        <v>321</v>
      </c>
      <c r="C385" s="22" t="s">
        <v>207</v>
      </c>
      <c r="D385" s="23">
        <v>1401</v>
      </c>
      <c r="E385" s="16">
        <v>20373.900000000001</v>
      </c>
      <c r="F385" s="16">
        <v>20373.900000000001</v>
      </c>
      <c r="G385" s="17">
        <v>1</v>
      </c>
    </row>
    <row r="386" spans="1:7" ht="47.25" x14ac:dyDescent="0.25">
      <c r="A386" s="15" t="s">
        <v>320</v>
      </c>
      <c r="B386" s="21" t="s">
        <v>318</v>
      </c>
      <c r="C386" s="22" t="s">
        <v>5</v>
      </c>
      <c r="D386" s="23">
        <v>0</v>
      </c>
      <c r="E386" s="16">
        <v>17000</v>
      </c>
      <c r="F386" s="16">
        <v>17000</v>
      </c>
      <c r="G386" s="17">
        <v>1</v>
      </c>
    </row>
    <row r="387" spans="1:7" x14ac:dyDescent="0.25">
      <c r="A387" s="15" t="s">
        <v>209</v>
      </c>
      <c r="B387" s="21" t="s">
        <v>318</v>
      </c>
      <c r="C387" s="22" t="s">
        <v>207</v>
      </c>
      <c r="D387" s="23">
        <v>0</v>
      </c>
      <c r="E387" s="16">
        <v>17000</v>
      </c>
      <c r="F387" s="16">
        <v>17000</v>
      </c>
      <c r="G387" s="17">
        <v>1</v>
      </c>
    </row>
    <row r="388" spans="1:7" x14ac:dyDescent="0.25">
      <c r="A388" s="15" t="s">
        <v>319</v>
      </c>
      <c r="B388" s="21" t="s">
        <v>318</v>
      </c>
      <c r="C388" s="22" t="s">
        <v>207</v>
      </c>
      <c r="D388" s="23">
        <v>1403</v>
      </c>
      <c r="E388" s="16">
        <v>17000</v>
      </c>
      <c r="F388" s="16">
        <v>17000</v>
      </c>
      <c r="G388" s="17">
        <v>1</v>
      </c>
    </row>
    <row r="389" spans="1:7" ht="78" customHeight="1" x14ac:dyDescent="0.25">
      <c r="A389" s="15" t="s">
        <v>317</v>
      </c>
      <c r="B389" s="21" t="s">
        <v>315</v>
      </c>
      <c r="C389" s="22" t="s">
        <v>5</v>
      </c>
      <c r="D389" s="23">
        <v>0</v>
      </c>
      <c r="E389" s="16">
        <v>180844</v>
      </c>
      <c r="F389" s="16">
        <v>180844</v>
      </c>
      <c r="G389" s="17">
        <v>1</v>
      </c>
    </row>
    <row r="390" spans="1:7" x14ac:dyDescent="0.25">
      <c r="A390" s="15" t="s">
        <v>209</v>
      </c>
      <c r="B390" s="21" t="s">
        <v>315</v>
      </c>
      <c r="C390" s="22" t="s">
        <v>207</v>
      </c>
      <c r="D390" s="23">
        <v>0</v>
      </c>
      <c r="E390" s="16">
        <v>180844</v>
      </c>
      <c r="F390" s="16">
        <v>180844</v>
      </c>
      <c r="G390" s="17">
        <v>1</v>
      </c>
    </row>
    <row r="391" spans="1:7" ht="47.25" x14ac:dyDescent="0.25">
      <c r="A391" s="15" t="s">
        <v>316</v>
      </c>
      <c r="B391" s="21" t="s">
        <v>315</v>
      </c>
      <c r="C391" s="22" t="s">
        <v>207</v>
      </c>
      <c r="D391" s="23">
        <v>1401</v>
      </c>
      <c r="E391" s="16">
        <v>180844</v>
      </c>
      <c r="F391" s="16">
        <v>180844</v>
      </c>
      <c r="G391" s="17">
        <v>1</v>
      </c>
    </row>
    <row r="392" spans="1:7" s="9" customFormat="1" ht="47.25" x14ac:dyDescent="0.25">
      <c r="A392" s="12" t="s">
        <v>314</v>
      </c>
      <c r="B392" s="18" t="s">
        <v>313</v>
      </c>
      <c r="C392" s="19" t="s">
        <v>5</v>
      </c>
      <c r="D392" s="20">
        <v>0</v>
      </c>
      <c r="E392" s="13">
        <v>77161.7</v>
      </c>
      <c r="F392" s="13">
        <v>74923.7</v>
      </c>
      <c r="G392" s="14">
        <v>0.9709959733909439</v>
      </c>
    </row>
    <row r="393" spans="1:7" ht="48" customHeight="1" x14ac:dyDescent="0.25">
      <c r="A393" s="15" t="s">
        <v>312</v>
      </c>
      <c r="B393" s="21" t="s">
        <v>311</v>
      </c>
      <c r="C393" s="22" t="s">
        <v>5</v>
      </c>
      <c r="D393" s="23">
        <v>0</v>
      </c>
      <c r="E393" s="16">
        <v>1734</v>
      </c>
      <c r="F393" s="16">
        <v>1602.6</v>
      </c>
      <c r="G393" s="17">
        <v>0.92422145328719718</v>
      </c>
    </row>
    <row r="394" spans="1:7" ht="47.25" x14ac:dyDescent="0.25">
      <c r="A394" s="15" t="s">
        <v>310</v>
      </c>
      <c r="B394" s="21" t="s">
        <v>309</v>
      </c>
      <c r="C394" s="22" t="s">
        <v>5</v>
      </c>
      <c r="D394" s="23">
        <v>0</v>
      </c>
      <c r="E394" s="16">
        <v>1734</v>
      </c>
      <c r="F394" s="16">
        <v>1602.6</v>
      </c>
      <c r="G394" s="17">
        <v>0.92422145328719718</v>
      </c>
    </row>
    <row r="395" spans="1:7" ht="31.5" x14ac:dyDescent="0.25">
      <c r="A395" s="15" t="s">
        <v>306</v>
      </c>
      <c r="B395" s="21" t="s">
        <v>305</v>
      </c>
      <c r="C395" s="22" t="s">
        <v>5</v>
      </c>
      <c r="D395" s="23">
        <v>0</v>
      </c>
      <c r="E395" s="16">
        <v>507.6</v>
      </c>
      <c r="F395" s="16">
        <v>461.5</v>
      </c>
      <c r="G395" s="17">
        <v>0.90918045705279749</v>
      </c>
    </row>
    <row r="396" spans="1:7" ht="31.5" x14ac:dyDescent="0.25">
      <c r="A396" s="15" t="s">
        <v>4</v>
      </c>
      <c r="B396" s="21" t="s">
        <v>305</v>
      </c>
      <c r="C396" s="22" t="s">
        <v>1</v>
      </c>
      <c r="D396" s="23">
        <v>0</v>
      </c>
      <c r="E396" s="16">
        <v>507.6</v>
      </c>
      <c r="F396" s="16">
        <v>461.5</v>
      </c>
      <c r="G396" s="17">
        <v>0.90918045705279749</v>
      </c>
    </row>
    <row r="397" spans="1:7" x14ac:dyDescent="0.25">
      <c r="A397" s="15" t="s">
        <v>3</v>
      </c>
      <c r="B397" s="21" t="s">
        <v>305</v>
      </c>
      <c r="C397" s="22" t="s">
        <v>1</v>
      </c>
      <c r="D397" s="23">
        <v>113</v>
      </c>
      <c r="E397" s="16">
        <v>507.6</v>
      </c>
      <c r="F397" s="16">
        <v>461.5</v>
      </c>
      <c r="G397" s="17">
        <v>0.90918045705279749</v>
      </c>
    </row>
    <row r="398" spans="1:7" ht="47.25" x14ac:dyDescent="0.25">
      <c r="A398" s="15" t="s">
        <v>304</v>
      </c>
      <c r="B398" s="21" t="s">
        <v>303</v>
      </c>
      <c r="C398" s="22" t="s">
        <v>5</v>
      </c>
      <c r="D398" s="23">
        <v>0</v>
      </c>
      <c r="E398" s="16">
        <v>673.3</v>
      </c>
      <c r="F398" s="16">
        <v>665.2</v>
      </c>
      <c r="G398" s="17">
        <v>0.98796970147037</v>
      </c>
    </row>
    <row r="399" spans="1:7" ht="31.5" x14ac:dyDescent="0.25">
      <c r="A399" s="15" t="s">
        <v>4</v>
      </c>
      <c r="B399" s="21" t="s">
        <v>303</v>
      </c>
      <c r="C399" s="22" t="s">
        <v>1</v>
      </c>
      <c r="D399" s="23">
        <v>0</v>
      </c>
      <c r="E399" s="16">
        <v>673.3</v>
      </c>
      <c r="F399" s="16">
        <v>665.2</v>
      </c>
      <c r="G399" s="17">
        <v>0.98796970147037</v>
      </c>
    </row>
    <row r="400" spans="1:7" x14ac:dyDescent="0.25">
      <c r="A400" s="15" t="s">
        <v>98</v>
      </c>
      <c r="B400" s="21" t="s">
        <v>303</v>
      </c>
      <c r="C400" s="22" t="s">
        <v>1</v>
      </c>
      <c r="D400" s="23">
        <v>412</v>
      </c>
      <c r="E400" s="16">
        <v>673.3</v>
      </c>
      <c r="F400" s="16">
        <v>665.2</v>
      </c>
      <c r="G400" s="17">
        <v>0.98796970147037</v>
      </c>
    </row>
    <row r="401" spans="1:7" x14ac:dyDescent="0.25">
      <c r="A401" s="15" t="s">
        <v>302</v>
      </c>
      <c r="B401" s="21" t="s">
        <v>301</v>
      </c>
      <c r="C401" s="22" t="s">
        <v>5</v>
      </c>
      <c r="D401" s="23">
        <v>0</v>
      </c>
      <c r="E401" s="16">
        <v>468.2</v>
      </c>
      <c r="F401" s="16">
        <v>403.7</v>
      </c>
      <c r="G401" s="17">
        <v>0.86223835967535245</v>
      </c>
    </row>
    <row r="402" spans="1:7" ht="31.5" x14ac:dyDescent="0.25">
      <c r="A402" s="15" t="s">
        <v>4</v>
      </c>
      <c r="B402" s="21" t="s">
        <v>301</v>
      </c>
      <c r="C402" s="22" t="s">
        <v>1</v>
      </c>
      <c r="D402" s="23">
        <v>0</v>
      </c>
      <c r="E402" s="16">
        <v>348.2</v>
      </c>
      <c r="F402" s="16">
        <v>289.5</v>
      </c>
      <c r="G402" s="17">
        <v>0.83141872487076396</v>
      </c>
    </row>
    <row r="403" spans="1:7" x14ac:dyDescent="0.25">
      <c r="A403" s="15" t="s">
        <v>3</v>
      </c>
      <c r="B403" s="21" t="s">
        <v>301</v>
      </c>
      <c r="C403" s="22" t="s">
        <v>1</v>
      </c>
      <c r="D403" s="23">
        <v>113</v>
      </c>
      <c r="E403" s="16">
        <v>348.2</v>
      </c>
      <c r="F403" s="16">
        <v>289.5</v>
      </c>
      <c r="G403" s="17">
        <v>0.83141872487076396</v>
      </c>
    </row>
    <row r="404" spans="1:7" x14ac:dyDescent="0.25">
      <c r="A404" s="15" t="s">
        <v>11</v>
      </c>
      <c r="B404" s="21" t="s">
        <v>301</v>
      </c>
      <c r="C404" s="22" t="s">
        <v>9</v>
      </c>
      <c r="D404" s="23">
        <v>0</v>
      </c>
      <c r="E404" s="16">
        <v>120</v>
      </c>
      <c r="F404" s="16">
        <v>114.2</v>
      </c>
      <c r="G404" s="17">
        <v>0.95166666666666666</v>
      </c>
    </row>
    <row r="405" spans="1:7" x14ac:dyDescent="0.25">
      <c r="A405" s="15" t="s">
        <v>3</v>
      </c>
      <c r="B405" s="21" t="s">
        <v>301</v>
      </c>
      <c r="C405" s="22" t="s">
        <v>9</v>
      </c>
      <c r="D405" s="23">
        <v>113</v>
      </c>
      <c r="E405" s="16">
        <v>120</v>
      </c>
      <c r="F405" s="16">
        <v>114.2</v>
      </c>
      <c r="G405" s="17">
        <v>0.95166666666666666</v>
      </c>
    </row>
    <row r="406" spans="1:7" ht="31.5" x14ac:dyDescent="0.25">
      <c r="A406" s="15" t="s">
        <v>300</v>
      </c>
      <c r="B406" s="21" t="s">
        <v>298</v>
      </c>
      <c r="C406" s="22" t="s">
        <v>5</v>
      </c>
      <c r="D406" s="23">
        <v>0</v>
      </c>
      <c r="E406" s="16">
        <v>84.9</v>
      </c>
      <c r="F406" s="16">
        <v>72.2</v>
      </c>
      <c r="G406" s="17">
        <v>0.85041224970553586</v>
      </c>
    </row>
    <row r="407" spans="1:7" ht="31.5" x14ac:dyDescent="0.25">
      <c r="A407" s="15" t="s">
        <v>4</v>
      </c>
      <c r="B407" s="21" t="s">
        <v>298</v>
      </c>
      <c r="C407" s="22" t="s">
        <v>1</v>
      </c>
      <c r="D407" s="23">
        <v>0</v>
      </c>
      <c r="E407" s="16">
        <v>84.9</v>
      </c>
      <c r="F407" s="16">
        <v>72.2</v>
      </c>
      <c r="G407" s="17">
        <v>0.85041224970553586</v>
      </c>
    </row>
    <row r="408" spans="1:7" x14ac:dyDescent="0.25">
      <c r="A408" s="15" t="s">
        <v>299</v>
      </c>
      <c r="B408" s="21" t="s">
        <v>298</v>
      </c>
      <c r="C408" s="22" t="s">
        <v>1</v>
      </c>
      <c r="D408" s="23">
        <v>501</v>
      </c>
      <c r="E408" s="16">
        <v>84.9</v>
      </c>
      <c r="F408" s="16">
        <v>72.2</v>
      </c>
      <c r="G408" s="17">
        <v>0.85041224970553586</v>
      </c>
    </row>
    <row r="409" spans="1:7" ht="63" x14ac:dyDescent="0.25">
      <c r="A409" s="15" t="s">
        <v>297</v>
      </c>
      <c r="B409" s="21" t="s">
        <v>296</v>
      </c>
      <c r="C409" s="22" t="s">
        <v>5</v>
      </c>
      <c r="D409" s="23">
        <v>0</v>
      </c>
      <c r="E409" s="16">
        <v>66948.2</v>
      </c>
      <c r="F409" s="16">
        <v>65002.1</v>
      </c>
      <c r="G409" s="17">
        <v>0.97093125730042029</v>
      </c>
    </row>
    <row r="410" spans="1:7" ht="46.5" customHeight="1" x14ac:dyDescent="0.25">
      <c r="A410" s="15" t="s">
        <v>295</v>
      </c>
      <c r="B410" s="21" t="s">
        <v>294</v>
      </c>
      <c r="C410" s="22" t="s">
        <v>5</v>
      </c>
      <c r="D410" s="23">
        <v>0</v>
      </c>
      <c r="E410" s="16">
        <v>60051.1</v>
      </c>
      <c r="F410" s="16">
        <v>58262.7</v>
      </c>
      <c r="G410" s="17">
        <v>0.97021869707632336</v>
      </c>
    </row>
    <row r="411" spans="1:7" ht="31.5" x14ac:dyDescent="0.25">
      <c r="A411" s="15" t="s">
        <v>293</v>
      </c>
      <c r="B411" s="21" t="s">
        <v>291</v>
      </c>
      <c r="C411" s="22" t="s">
        <v>5</v>
      </c>
      <c r="D411" s="23">
        <v>0</v>
      </c>
      <c r="E411" s="16">
        <v>60051.1</v>
      </c>
      <c r="F411" s="16">
        <v>58262.7</v>
      </c>
      <c r="G411" s="17">
        <v>0.97021869707632336</v>
      </c>
    </row>
    <row r="412" spans="1:7" ht="31.5" x14ac:dyDescent="0.25">
      <c r="A412" s="15" t="s">
        <v>292</v>
      </c>
      <c r="B412" s="21" t="s">
        <v>291</v>
      </c>
      <c r="C412" s="22" t="s">
        <v>290</v>
      </c>
      <c r="D412" s="23">
        <v>0</v>
      </c>
      <c r="E412" s="16">
        <v>60051.1</v>
      </c>
      <c r="F412" s="16">
        <v>58262.7</v>
      </c>
      <c r="G412" s="17">
        <v>0.97021869707632336</v>
      </c>
    </row>
    <row r="413" spans="1:7" x14ac:dyDescent="0.25">
      <c r="A413" s="15" t="s">
        <v>3</v>
      </c>
      <c r="B413" s="21" t="s">
        <v>291</v>
      </c>
      <c r="C413" s="22" t="s">
        <v>290</v>
      </c>
      <c r="D413" s="23">
        <v>113</v>
      </c>
      <c r="E413" s="16">
        <v>60051.1</v>
      </c>
      <c r="F413" s="16">
        <v>58262.7</v>
      </c>
      <c r="G413" s="17">
        <v>0.97021869707632336</v>
      </c>
    </row>
    <row r="414" spans="1:7" ht="47.25" x14ac:dyDescent="0.25">
      <c r="A414" s="15" t="s">
        <v>289</v>
      </c>
      <c r="B414" s="21" t="s">
        <v>288</v>
      </c>
      <c r="C414" s="22" t="s">
        <v>5</v>
      </c>
      <c r="D414" s="23">
        <v>0</v>
      </c>
      <c r="E414" s="16">
        <v>6897.1</v>
      </c>
      <c r="F414" s="16">
        <v>6739.4</v>
      </c>
      <c r="G414" s="17">
        <v>0.97713531774223938</v>
      </c>
    </row>
    <row r="415" spans="1:7" x14ac:dyDescent="0.25">
      <c r="A415" s="15" t="s">
        <v>172</v>
      </c>
      <c r="B415" s="21" t="s">
        <v>286</v>
      </c>
      <c r="C415" s="22" t="s">
        <v>5</v>
      </c>
      <c r="D415" s="23">
        <v>0</v>
      </c>
      <c r="E415" s="16">
        <v>6897.1</v>
      </c>
      <c r="F415" s="16">
        <v>6739.4</v>
      </c>
      <c r="G415" s="17">
        <v>0.97713531774223938</v>
      </c>
    </row>
    <row r="416" spans="1:7" ht="63" customHeight="1" x14ac:dyDescent="0.25">
      <c r="A416" s="15" t="s">
        <v>32</v>
      </c>
      <c r="B416" s="21" t="s">
        <v>286</v>
      </c>
      <c r="C416" s="22" t="s">
        <v>31</v>
      </c>
      <c r="D416" s="23">
        <v>0</v>
      </c>
      <c r="E416" s="16">
        <v>5868.5</v>
      </c>
      <c r="F416" s="16">
        <v>5756.2</v>
      </c>
      <c r="G416" s="17">
        <v>0.98086393456590271</v>
      </c>
    </row>
    <row r="417" spans="1:7" x14ac:dyDescent="0.25">
      <c r="A417" s="15" t="s">
        <v>287</v>
      </c>
      <c r="B417" s="21" t="s">
        <v>286</v>
      </c>
      <c r="C417" s="22" t="s">
        <v>31</v>
      </c>
      <c r="D417" s="23">
        <v>1202</v>
      </c>
      <c r="E417" s="16">
        <v>5868.5</v>
      </c>
      <c r="F417" s="16">
        <v>5756.2</v>
      </c>
      <c r="G417" s="17">
        <v>0.98086393456590271</v>
      </c>
    </row>
    <row r="418" spans="1:7" ht="31.5" x14ac:dyDescent="0.25">
      <c r="A418" s="15" t="s">
        <v>4</v>
      </c>
      <c r="B418" s="21" t="s">
        <v>286</v>
      </c>
      <c r="C418" s="22" t="s">
        <v>1</v>
      </c>
      <c r="D418" s="23">
        <v>0</v>
      </c>
      <c r="E418" s="16">
        <v>1025.7</v>
      </c>
      <c r="F418" s="16">
        <v>980.2</v>
      </c>
      <c r="G418" s="17">
        <v>0.95564005069708491</v>
      </c>
    </row>
    <row r="419" spans="1:7" x14ac:dyDescent="0.25">
      <c r="A419" s="15" t="s">
        <v>287</v>
      </c>
      <c r="B419" s="21" t="s">
        <v>286</v>
      </c>
      <c r="C419" s="22" t="s">
        <v>1</v>
      </c>
      <c r="D419" s="23">
        <v>1202</v>
      </c>
      <c r="E419" s="16">
        <v>1025.7</v>
      </c>
      <c r="F419" s="16">
        <v>980.2</v>
      </c>
      <c r="G419" s="17">
        <v>0.95564005069708491</v>
      </c>
    </row>
    <row r="420" spans="1:7" x14ac:dyDescent="0.25">
      <c r="A420" s="15" t="s">
        <v>91</v>
      </c>
      <c r="B420" s="21" t="s">
        <v>286</v>
      </c>
      <c r="C420" s="22" t="s">
        <v>89</v>
      </c>
      <c r="D420" s="23">
        <v>0</v>
      </c>
      <c r="E420" s="16">
        <v>2.7</v>
      </c>
      <c r="F420" s="16">
        <v>2.7</v>
      </c>
      <c r="G420" s="17">
        <v>1</v>
      </c>
    </row>
    <row r="421" spans="1:7" x14ac:dyDescent="0.25">
      <c r="A421" s="15" t="s">
        <v>287</v>
      </c>
      <c r="B421" s="21" t="s">
        <v>286</v>
      </c>
      <c r="C421" s="22" t="s">
        <v>89</v>
      </c>
      <c r="D421" s="23">
        <v>1202</v>
      </c>
      <c r="E421" s="16">
        <v>2.7</v>
      </c>
      <c r="F421" s="16">
        <v>2.7</v>
      </c>
      <c r="G421" s="17">
        <v>1</v>
      </c>
    </row>
    <row r="422" spans="1:7" x14ac:dyDescent="0.25">
      <c r="A422" s="15" t="s">
        <v>11</v>
      </c>
      <c r="B422" s="21" t="s">
        <v>286</v>
      </c>
      <c r="C422" s="22" t="s">
        <v>9</v>
      </c>
      <c r="D422" s="23">
        <v>0</v>
      </c>
      <c r="E422" s="16">
        <v>0.2</v>
      </c>
      <c r="F422" s="16">
        <v>0.2</v>
      </c>
      <c r="G422" s="17">
        <v>1</v>
      </c>
    </row>
    <row r="423" spans="1:7" x14ac:dyDescent="0.25">
      <c r="A423" s="15" t="s">
        <v>287</v>
      </c>
      <c r="B423" s="21" t="s">
        <v>286</v>
      </c>
      <c r="C423" s="22" t="s">
        <v>9</v>
      </c>
      <c r="D423" s="23">
        <v>1202</v>
      </c>
      <c r="E423" s="16">
        <v>0.2</v>
      </c>
      <c r="F423" s="16">
        <v>0.2</v>
      </c>
      <c r="G423" s="17">
        <v>1</v>
      </c>
    </row>
    <row r="424" spans="1:7" ht="47.25" x14ac:dyDescent="0.25">
      <c r="A424" s="15" t="s">
        <v>285</v>
      </c>
      <c r="B424" s="21" t="s">
        <v>284</v>
      </c>
      <c r="C424" s="22" t="s">
        <v>5</v>
      </c>
      <c r="D424" s="23">
        <v>0</v>
      </c>
      <c r="E424" s="16">
        <v>8479.5</v>
      </c>
      <c r="F424" s="16">
        <v>8319</v>
      </c>
      <c r="G424" s="17">
        <v>0.98107199716964444</v>
      </c>
    </row>
    <row r="425" spans="1:7" ht="31.5" x14ac:dyDescent="0.25">
      <c r="A425" s="15" t="s">
        <v>283</v>
      </c>
      <c r="B425" s="21" t="s">
        <v>282</v>
      </c>
      <c r="C425" s="22" t="s">
        <v>5</v>
      </c>
      <c r="D425" s="23">
        <v>0</v>
      </c>
      <c r="E425" s="16">
        <v>8479.5</v>
      </c>
      <c r="F425" s="16">
        <v>8319</v>
      </c>
      <c r="G425" s="17">
        <v>0.98107199716964444</v>
      </c>
    </row>
    <row r="426" spans="1:7" ht="31.5" x14ac:dyDescent="0.25">
      <c r="A426" s="15" t="s">
        <v>175</v>
      </c>
      <c r="B426" s="21" t="s">
        <v>281</v>
      </c>
      <c r="C426" s="22" t="s">
        <v>5</v>
      </c>
      <c r="D426" s="23">
        <v>0</v>
      </c>
      <c r="E426" s="16">
        <v>15.5</v>
      </c>
      <c r="F426" s="16">
        <v>15.5</v>
      </c>
      <c r="G426" s="17">
        <v>1</v>
      </c>
    </row>
    <row r="427" spans="1:7" ht="31.5" x14ac:dyDescent="0.25">
      <c r="A427" s="15" t="s">
        <v>4</v>
      </c>
      <c r="B427" s="21" t="s">
        <v>281</v>
      </c>
      <c r="C427" s="22" t="s">
        <v>1</v>
      </c>
      <c r="D427" s="23">
        <v>0</v>
      </c>
      <c r="E427" s="16">
        <v>15.5</v>
      </c>
      <c r="F427" s="16">
        <v>15.5</v>
      </c>
      <c r="G427" s="17">
        <v>1</v>
      </c>
    </row>
    <row r="428" spans="1:7" ht="31.5" x14ac:dyDescent="0.25">
      <c r="A428" s="15" t="s">
        <v>174</v>
      </c>
      <c r="B428" s="21" t="s">
        <v>281</v>
      </c>
      <c r="C428" s="22" t="s">
        <v>1</v>
      </c>
      <c r="D428" s="23">
        <v>705</v>
      </c>
      <c r="E428" s="16">
        <v>15.5</v>
      </c>
      <c r="F428" s="16">
        <v>15.5</v>
      </c>
      <c r="G428" s="17">
        <v>1</v>
      </c>
    </row>
    <row r="429" spans="1:7" ht="31.5" x14ac:dyDescent="0.25">
      <c r="A429" s="15" t="s">
        <v>246</v>
      </c>
      <c r="B429" s="21" t="s">
        <v>280</v>
      </c>
      <c r="C429" s="22" t="s">
        <v>5</v>
      </c>
      <c r="D429" s="23">
        <v>0</v>
      </c>
      <c r="E429" s="16">
        <v>8464</v>
      </c>
      <c r="F429" s="16">
        <v>8303.5</v>
      </c>
      <c r="G429" s="17">
        <v>0.98103733459357279</v>
      </c>
    </row>
    <row r="430" spans="1:7" ht="63" customHeight="1" x14ac:dyDescent="0.25">
      <c r="A430" s="15" t="s">
        <v>32</v>
      </c>
      <c r="B430" s="21" t="s">
        <v>280</v>
      </c>
      <c r="C430" s="22" t="s">
        <v>31</v>
      </c>
      <c r="D430" s="23">
        <v>0</v>
      </c>
      <c r="E430" s="16">
        <v>8297.6</v>
      </c>
      <c r="F430" s="16">
        <v>8137.5</v>
      </c>
      <c r="G430" s="17">
        <v>0.98070526417277282</v>
      </c>
    </row>
    <row r="431" spans="1:7" x14ac:dyDescent="0.25">
      <c r="A431" s="15" t="s">
        <v>3</v>
      </c>
      <c r="B431" s="21" t="s">
        <v>280</v>
      </c>
      <c r="C431" s="22" t="s">
        <v>31</v>
      </c>
      <c r="D431" s="23">
        <v>113</v>
      </c>
      <c r="E431" s="16">
        <v>8297.6</v>
      </c>
      <c r="F431" s="16">
        <v>8137.5</v>
      </c>
      <c r="G431" s="17">
        <v>0.98070526417277282</v>
      </c>
    </row>
    <row r="432" spans="1:7" ht="31.5" x14ac:dyDescent="0.25">
      <c r="A432" s="15" t="s">
        <v>4</v>
      </c>
      <c r="B432" s="21" t="s">
        <v>280</v>
      </c>
      <c r="C432" s="22" t="s">
        <v>1</v>
      </c>
      <c r="D432" s="23">
        <v>0</v>
      </c>
      <c r="E432" s="16">
        <v>166.3</v>
      </c>
      <c r="F432" s="16">
        <v>165.9</v>
      </c>
      <c r="G432" s="17">
        <v>0.99759470835838837</v>
      </c>
    </row>
    <row r="433" spans="1:7" x14ac:dyDescent="0.25">
      <c r="A433" s="15" t="s">
        <v>3</v>
      </c>
      <c r="B433" s="21" t="s">
        <v>280</v>
      </c>
      <c r="C433" s="22" t="s">
        <v>1</v>
      </c>
      <c r="D433" s="23">
        <v>113</v>
      </c>
      <c r="E433" s="16">
        <v>166.3</v>
      </c>
      <c r="F433" s="16">
        <v>165.9</v>
      </c>
      <c r="G433" s="17">
        <v>0.99759470835838837</v>
      </c>
    </row>
    <row r="434" spans="1:7" x14ac:dyDescent="0.25">
      <c r="A434" s="15" t="s">
        <v>11</v>
      </c>
      <c r="B434" s="21" t="s">
        <v>280</v>
      </c>
      <c r="C434" s="22" t="s">
        <v>9</v>
      </c>
      <c r="D434" s="23">
        <v>0</v>
      </c>
      <c r="E434" s="16">
        <v>0.1</v>
      </c>
      <c r="F434" s="16">
        <v>0.1</v>
      </c>
      <c r="G434" s="17">
        <v>1</v>
      </c>
    </row>
    <row r="435" spans="1:7" x14ac:dyDescent="0.25">
      <c r="A435" s="15" t="s">
        <v>3</v>
      </c>
      <c r="B435" s="21" t="s">
        <v>280</v>
      </c>
      <c r="C435" s="22" t="s">
        <v>9</v>
      </c>
      <c r="D435" s="23">
        <v>113</v>
      </c>
      <c r="E435" s="16">
        <v>0.1</v>
      </c>
      <c r="F435" s="16">
        <v>0.1</v>
      </c>
      <c r="G435" s="17">
        <v>1</v>
      </c>
    </row>
    <row r="436" spans="1:7" s="9" customFormat="1" ht="32.25" customHeight="1" x14ac:dyDescent="0.25">
      <c r="A436" s="12" t="s">
        <v>279</v>
      </c>
      <c r="B436" s="18" t="s">
        <v>278</v>
      </c>
      <c r="C436" s="19" t="s">
        <v>5</v>
      </c>
      <c r="D436" s="20">
        <v>0</v>
      </c>
      <c r="E436" s="13">
        <v>96757</v>
      </c>
      <c r="F436" s="13">
        <v>94970.2</v>
      </c>
      <c r="G436" s="14">
        <v>0.98153311905081797</v>
      </c>
    </row>
    <row r="437" spans="1:7" ht="31.5" x14ac:dyDescent="0.25">
      <c r="A437" s="15" t="s">
        <v>277</v>
      </c>
      <c r="B437" s="21" t="s">
        <v>276</v>
      </c>
      <c r="C437" s="22" t="s">
        <v>5</v>
      </c>
      <c r="D437" s="23">
        <v>0</v>
      </c>
      <c r="E437" s="16">
        <v>96747</v>
      </c>
      <c r="F437" s="16">
        <v>94960.2</v>
      </c>
      <c r="G437" s="17">
        <v>0.98153121027008583</v>
      </c>
    </row>
    <row r="438" spans="1:7" ht="47.25" x14ac:dyDescent="0.25">
      <c r="A438" s="15" t="s">
        <v>275</v>
      </c>
      <c r="B438" s="21" t="s">
        <v>274</v>
      </c>
      <c r="C438" s="22" t="s">
        <v>5</v>
      </c>
      <c r="D438" s="23">
        <v>0</v>
      </c>
      <c r="E438" s="16">
        <v>69.900000000000006</v>
      </c>
      <c r="F438" s="16">
        <v>69.900000000000006</v>
      </c>
      <c r="G438" s="17">
        <v>1</v>
      </c>
    </row>
    <row r="439" spans="1:7" ht="31.5" x14ac:dyDescent="0.25">
      <c r="A439" s="15" t="s">
        <v>273</v>
      </c>
      <c r="B439" s="21" t="s">
        <v>272</v>
      </c>
      <c r="C439" s="22" t="s">
        <v>5</v>
      </c>
      <c r="D439" s="23">
        <v>0</v>
      </c>
      <c r="E439" s="16">
        <v>27.6</v>
      </c>
      <c r="F439" s="16">
        <v>27.6</v>
      </c>
      <c r="G439" s="17">
        <v>1</v>
      </c>
    </row>
    <row r="440" spans="1:7" ht="31.5" x14ac:dyDescent="0.25">
      <c r="A440" s="15" t="s">
        <v>4</v>
      </c>
      <c r="B440" s="21" t="s">
        <v>272</v>
      </c>
      <c r="C440" s="22" t="s">
        <v>1</v>
      </c>
      <c r="D440" s="23">
        <v>0</v>
      </c>
      <c r="E440" s="16">
        <v>27.6</v>
      </c>
      <c r="F440" s="16">
        <v>27.6</v>
      </c>
      <c r="G440" s="17">
        <v>1</v>
      </c>
    </row>
    <row r="441" spans="1:7" ht="31.5" x14ac:dyDescent="0.25">
      <c r="A441" s="15" t="s">
        <v>174</v>
      </c>
      <c r="B441" s="21" t="s">
        <v>272</v>
      </c>
      <c r="C441" s="22" t="s">
        <v>1</v>
      </c>
      <c r="D441" s="23">
        <v>705</v>
      </c>
      <c r="E441" s="16">
        <v>27.6</v>
      </c>
      <c r="F441" s="16">
        <v>27.6</v>
      </c>
      <c r="G441" s="17">
        <v>1</v>
      </c>
    </row>
    <row r="442" spans="1:7" ht="47.25" x14ac:dyDescent="0.25">
      <c r="A442" s="15" t="s">
        <v>271</v>
      </c>
      <c r="B442" s="21" t="s">
        <v>270</v>
      </c>
      <c r="C442" s="22" t="s">
        <v>5</v>
      </c>
      <c r="D442" s="23">
        <v>0</v>
      </c>
      <c r="E442" s="16">
        <v>42.3</v>
      </c>
      <c r="F442" s="16">
        <v>42.3</v>
      </c>
      <c r="G442" s="17">
        <v>1</v>
      </c>
    </row>
    <row r="443" spans="1:7" ht="31.5" x14ac:dyDescent="0.25">
      <c r="A443" s="15" t="s">
        <v>4</v>
      </c>
      <c r="B443" s="21" t="s">
        <v>270</v>
      </c>
      <c r="C443" s="22" t="s">
        <v>1</v>
      </c>
      <c r="D443" s="23">
        <v>0</v>
      </c>
      <c r="E443" s="16">
        <v>42.3</v>
      </c>
      <c r="F443" s="16">
        <v>42.3</v>
      </c>
      <c r="G443" s="17">
        <v>1</v>
      </c>
    </row>
    <row r="444" spans="1:7" ht="31.5" x14ac:dyDescent="0.25">
      <c r="A444" s="15" t="s">
        <v>174</v>
      </c>
      <c r="B444" s="21" t="s">
        <v>270</v>
      </c>
      <c r="C444" s="22" t="s">
        <v>1</v>
      </c>
      <c r="D444" s="23">
        <v>705</v>
      </c>
      <c r="E444" s="16">
        <v>42.3</v>
      </c>
      <c r="F444" s="16">
        <v>42.3</v>
      </c>
      <c r="G444" s="17">
        <v>1</v>
      </c>
    </row>
    <row r="445" spans="1:7" ht="31.5" x14ac:dyDescent="0.25">
      <c r="A445" s="15" t="s">
        <v>267</v>
      </c>
      <c r="B445" s="21" t="s">
        <v>266</v>
      </c>
      <c r="C445" s="22" t="s">
        <v>5</v>
      </c>
      <c r="D445" s="23">
        <v>0</v>
      </c>
      <c r="E445" s="16">
        <v>10069.5</v>
      </c>
      <c r="F445" s="16">
        <v>10069.5</v>
      </c>
      <c r="G445" s="17">
        <v>1</v>
      </c>
    </row>
    <row r="446" spans="1:7" ht="110.25" x14ac:dyDescent="0.25">
      <c r="A446" s="15" t="s">
        <v>265</v>
      </c>
      <c r="B446" s="21" t="s">
        <v>263</v>
      </c>
      <c r="C446" s="22" t="s">
        <v>5</v>
      </c>
      <c r="D446" s="23">
        <v>0</v>
      </c>
      <c r="E446" s="16">
        <v>10069.5</v>
      </c>
      <c r="F446" s="16">
        <v>10069.5</v>
      </c>
      <c r="G446" s="17">
        <v>1</v>
      </c>
    </row>
    <row r="447" spans="1:7" x14ac:dyDescent="0.25">
      <c r="A447" s="15" t="s">
        <v>91</v>
      </c>
      <c r="B447" s="21" t="s">
        <v>263</v>
      </c>
      <c r="C447" s="22" t="s">
        <v>89</v>
      </c>
      <c r="D447" s="23">
        <v>0</v>
      </c>
      <c r="E447" s="16">
        <v>10069.5</v>
      </c>
      <c r="F447" s="16">
        <v>10069.5</v>
      </c>
      <c r="G447" s="17">
        <v>1</v>
      </c>
    </row>
    <row r="448" spans="1:7" x14ac:dyDescent="0.25">
      <c r="A448" s="15" t="s">
        <v>264</v>
      </c>
      <c r="B448" s="21" t="s">
        <v>263</v>
      </c>
      <c r="C448" s="22" t="s">
        <v>89</v>
      </c>
      <c r="D448" s="23">
        <v>1001</v>
      </c>
      <c r="E448" s="16">
        <v>10069.5</v>
      </c>
      <c r="F448" s="16">
        <v>10069.5</v>
      </c>
      <c r="G448" s="17">
        <v>1</v>
      </c>
    </row>
    <row r="449" spans="1:7" ht="47.25" x14ac:dyDescent="0.25">
      <c r="A449" s="15" t="s">
        <v>262</v>
      </c>
      <c r="B449" s="21" t="s">
        <v>261</v>
      </c>
      <c r="C449" s="22" t="s">
        <v>5</v>
      </c>
      <c r="D449" s="23">
        <v>0</v>
      </c>
      <c r="E449" s="16">
        <v>2038.4</v>
      </c>
      <c r="F449" s="16">
        <v>2038.3</v>
      </c>
      <c r="G449" s="17">
        <v>0.9999509419152276</v>
      </c>
    </row>
    <row r="450" spans="1:7" ht="78.75" x14ac:dyDescent="0.25">
      <c r="A450" s="15" t="s">
        <v>260</v>
      </c>
      <c r="B450" s="21" t="s">
        <v>259</v>
      </c>
      <c r="C450" s="22" t="s">
        <v>5</v>
      </c>
      <c r="D450" s="23">
        <v>0</v>
      </c>
      <c r="E450" s="16">
        <v>2035.4</v>
      </c>
      <c r="F450" s="16">
        <v>2035.3</v>
      </c>
      <c r="G450" s="17">
        <v>0.99995086960793944</v>
      </c>
    </row>
    <row r="451" spans="1:7" x14ac:dyDescent="0.25">
      <c r="A451" s="15" t="s">
        <v>91</v>
      </c>
      <c r="B451" s="21" t="s">
        <v>259</v>
      </c>
      <c r="C451" s="22" t="s">
        <v>89</v>
      </c>
      <c r="D451" s="23">
        <v>0</v>
      </c>
      <c r="E451" s="16">
        <v>2035.4</v>
      </c>
      <c r="F451" s="16">
        <v>2035.3</v>
      </c>
      <c r="G451" s="17">
        <v>0.99995086960793944</v>
      </c>
    </row>
    <row r="452" spans="1:7" x14ac:dyDescent="0.25">
      <c r="A452" s="15" t="s">
        <v>3</v>
      </c>
      <c r="B452" s="21" t="s">
        <v>259</v>
      </c>
      <c r="C452" s="22" t="s">
        <v>89</v>
      </c>
      <c r="D452" s="23">
        <v>113</v>
      </c>
      <c r="E452" s="16">
        <v>2035.4</v>
      </c>
      <c r="F452" s="16">
        <v>2035.3</v>
      </c>
      <c r="G452" s="17">
        <v>0.99995086960793944</v>
      </c>
    </row>
    <row r="453" spans="1:7" ht="31.5" x14ac:dyDescent="0.25">
      <c r="A453" s="15" t="s">
        <v>258</v>
      </c>
      <c r="B453" s="21" t="s">
        <v>257</v>
      </c>
      <c r="C453" s="22" t="s">
        <v>5</v>
      </c>
      <c r="D453" s="23">
        <v>0</v>
      </c>
      <c r="E453" s="16">
        <v>3</v>
      </c>
      <c r="F453" s="16">
        <v>3</v>
      </c>
      <c r="G453" s="17">
        <v>1</v>
      </c>
    </row>
    <row r="454" spans="1:7" x14ac:dyDescent="0.25">
      <c r="A454" s="15" t="s">
        <v>91</v>
      </c>
      <c r="B454" s="21" t="s">
        <v>257</v>
      </c>
      <c r="C454" s="22" t="s">
        <v>89</v>
      </c>
      <c r="D454" s="23">
        <v>0</v>
      </c>
      <c r="E454" s="16">
        <v>3</v>
      </c>
      <c r="F454" s="16">
        <v>3</v>
      </c>
      <c r="G454" s="17">
        <v>1</v>
      </c>
    </row>
    <row r="455" spans="1:7" x14ac:dyDescent="0.25">
      <c r="A455" s="15" t="s">
        <v>3</v>
      </c>
      <c r="B455" s="21" t="s">
        <v>257</v>
      </c>
      <c r="C455" s="22" t="s">
        <v>89</v>
      </c>
      <c r="D455" s="23">
        <v>113</v>
      </c>
      <c r="E455" s="16">
        <v>3</v>
      </c>
      <c r="F455" s="16">
        <v>3</v>
      </c>
      <c r="G455" s="17">
        <v>1</v>
      </c>
    </row>
    <row r="456" spans="1:7" x14ac:dyDescent="0.25">
      <c r="A456" s="15" t="s">
        <v>256</v>
      </c>
      <c r="B456" s="21" t="s">
        <v>255</v>
      </c>
      <c r="C456" s="22" t="s">
        <v>5</v>
      </c>
      <c r="D456" s="23">
        <v>0</v>
      </c>
      <c r="E456" s="16">
        <v>284.60000000000002</v>
      </c>
      <c r="F456" s="16">
        <v>284.5</v>
      </c>
      <c r="G456" s="17">
        <v>0.99964862965565693</v>
      </c>
    </row>
    <row r="457" spans="1:7" ht="31.5" customHeight="1" x14ac:dyDescent="0.25">
      <c r="A457" s="15" t="s">
        <v>254</v>
      </c>
      <c r="B457" s="21" t="s">
        <v>253</v>
      </c>
      <c r="C457" s="22" t="s">
        <v>5</v>
      </c>
      <c r="D457" s="23">
        <v>0</v>
      </c>
      <c r="E457" s="16">
        <v>284.60000000000002</v>
      </c>
      <c r="F457" s="16">
        <v>284.5</v>
      </c>
      <c r="G457" s="17">
        <v>0.99964862965565693</v>
      </c>
    </row>
    <row r="458" spans="1:7" x14ac:dyDescent="0.25">
      <c r="A458" s="15" t="s">
        <v>11</v>
      </c>
      <c r="B458" s="21" t="s">
        <v>253</v>
      </c>
      <c r="C458" s="22" t="s">
        <v>9</v>
      </c>
      <c r="D458" s="23">
        <v>0</v>
      </c>
      <c r="E458" s="16">
        <v>284.60000000000002</v>
      </c>
      <c r="F458" s="16">
        <v>284.5</v>
      </c>
      <c r="G458" s="17">
        <v>0.99964862965565693</v>
      </c>
    </row>
    <row r="459" spans="1:7" x14ac:dyDescent="0.25">
      <c r="A459" s="15" t="s">
        <v>3</v>
      </c>
      <c r="B459" s="21" t="s">
        <v>253</v>
      </c>
      <c r="C459" s="22" t="s">
        <v>9</v>
      </c>
      <c r="D459" s="23">
        <v>113</v>
      </c>
      <c r="E459" s="16">
        <v>284.60000000000002</v>
      </c>
      <c r="F459" s="16">
        <v>284.5</v>
      </c>
      <c r="G459" s="17">
        <v>0.99964862965565693</v>
      </c>
    </row>
    <row r="460" spans="1:7" ht="31.5" x14ac:dyDescent="0.25">
      <c r="A460" s="15" t="s">
        <v>252</v>
      </c>
      <c r="B460" s="21" t="s">
        <v>251</v>
      </c>
      <c r="C460" s="22" t="s">
        <v>5</v>
      </c>
      <c r="D460" s="23">
        <v>0</v>
      </c>
      <c r="E460" s="16">
        <v>72194.3</v>
      </c>
      <c r="F460" s="16">
        <v>70471.899999999994</v>
      </c>
      <c r="G460" s="17">
        <v>0.9761421608077091</v>
      </c>
    </row>
    <row r="461" spans="1:7" ht="31.5" x14ac:dyDescent="0.25">
      <c r="A461" s="15" t="s">
        <v>246</v>
      </c>
      <c r="B461" s="21" t="s">
        <v>250</v>
      </c>
      <c r="C461" s="22" t="s">
        <v>5</v>
      </c>
      <c r="D461" s="23">
        <v>0</v>
      </c>
      <c r="E461" s="16">
        <v>72194.3</v>
      </c>
      <c r="F461" s="16">
        <v>70471.899999999994</v>
      </c>
      <c r="G461" s="17">
        <v>0.9761421608077091</v>
      </c>
    </row>
    <row r="462" spans="1:7" ht="63" customHeight="1" x14ac:dyDescent="0.25">
      <c r="A462" s="15" t="s">
        <v>32</v>
      </c>
      <c r="B462" s="21" t="s">
        <v>250</v>
      </c>
      <c r="C462" s="22" t="s">
        <v>31</v>
      </c>
      <c r="D462" s="23">
        <v>0</v>
      </c>
      <c r="E462" s="16">
        <v>68878.5</v>
      </c>
      <c r="F462" s="16">
        <v>67524.800000000003</v>
      </c>
      <c r="G462" s="17">
        <v>0.98034655226231704</v>
      </c>
    </row>
    <row r="463" spans="1:7" ht="47.25" x14ac:dyDescent="0.25">
      <c r="A463" s="15" t="s">
        <v>229</v>
      </c>
      <c r="B463" s="21" t="s">
        <v>250</v>
      </c>
      <c r="C463" s="22" t="s">
        <v>31</v>
      </c>
      <c r="D463" s="23">
        <v>104</v>
      </c>
      <c r="E463" s="16">
        <v>68878.5</v>
      </c>
      <c r="F463" s="16">
        <v>67524.800000000003</v>
      </c>
      <c r="G463" s="17">
        <v>0.98034655226231704</v>
      </c>
    </row>
    <row r="464" spans="1:7" ht="31.5" x14ac:dyDescent="0.25">
      <c r="A464" s="15" t="s">
        <v>4</v>
      </c>
      <c r="B464" s="21" t="s">
        <v>250</v>
      </c>
      <c r="C464" s="22" t="s">
        <v>1</v>
      </c>
      <c r="D464" s="23">
        <v>0</v>
      </c>
      <c r="E464" s="16">
        <v>3099.4</v>
      </c>
      <c r="F464" s="16">
        <v>2761.6</v>
      </c>
      <c r="G464" s="17">
        <v>0.89101116345099041</v>
      </c>
    </row>
    <row r="465" spans="1:7" ht="47.25" x14ac:dyDescent="0.25">
      <c r="A465" s="15" t="s">
        <v>229</v>
      </c>
      <c r="B465" s="21" t="s">
        <v>250</v>
      </c>
      <c r="C465" s="22" t="s">
        <v>1</v>
      </c>
      <c r="D465" s="23">
        <v>104</v>
      </c>
      <c r="E465" s="16">
        <v>3099.4</v>
      </c>
      <c r="F465" s="16">
        <v>2761.6</v>
      </c>
      <c r="G465" s="17">
        <v>0.89101116345099041</v>
      </c>
    </row>
    <row r="466" spans="1:7" x14ac:dyDescent="0.25">
      <c r="A466" s="15" t="s">
        <v>91</v>
      </c>
      <c r="B466" s="21" t="s">
        <v>250</v>
      </c>
      <c r="C466" s="22" t="s">
        <v>89</v>
      </c>
      <c r="D466" s="23">
        <v>0</v>
      </c>
      <c r="E466" s="16">
        <v>106.4</v>
      </c>
      <c r="F466" s="16">
        <v>106.4</v>
      </c>
      <c r="G466" s="17">
        <v>1</v>
      </c>
    </row>
    <row r="467" spans="1:7" ht="47.25" x14ac:dyDescent="0.25">
      <c r="A467" s="15" t="s">
        <v>229</v>
      </c>
      <c r="B467" s="21" t="s">
        <v>250</v>
      </c>
      <c r="C467" s="22" t="s">
        <v>89</v>
      </c>
      <c r="D467" s="23">
        <v>104</v>
      </c>
      <c r="E467" s="16">
        <v>106.4</v>
      </c>
      <c r="F467" s="16">
        <v>106.4</v>
      </c>
      <c r="G467" s="17">
        <v>1</v>
      </c>
    </row>
    <row r="468" spans="1:7" x14ac:dyDescent="0.25">
      <c r="A468" s="15" t="s">
        <v>11</v>
      </c>
      <c r="B468" s="21" t="s">
        <v>250</v>
      </c>
      <c r="C468" s="22" t="s">
        <v>9</v>
      </c>
      <c r="D468" s="23">
        <v>0</v>
      </c>
      <c r="E468" s="16">
        <v>110</v>
      </c>
      <c r="F468" s="16">
        <v>79.099999999999994</v>
      </c>
      <c r="G468" s="17">
        <v>0.719090909090909</v>
      </c>
    </row>
    <row r="469" spans="1:7" ht="47.25" x14ac:dyDescent="0.25">
      <c r="A469" s="15" t="s">
        <v>229</v>
      </c>
      <c r="B469" s="21" t="s">
        <v>250</v>
      </c>
      <c r="C469" s="22" t="s">
        <v>9</v>
      </c>
      <c r="D469" s="23">
        <v>104</v>
      </c>
      <c r="E469" s="16">
        <v>110</v>
      </c>
      <c r="F469" s="16">
        <v>79.099999999999994</v>
      </c>
      <c r="G469" s="17">
        <v>0.719090909090909</v>
      </c>
    </row>
    <row r="470" spans="1:7" ht="31.5" x14ac:dyDescent="0.25">
      <c r="A470" s="15" t="s">
        <v>249</v>
      </c>
      <c r="B470" s="21" t="s">
        <v>248</v>
      </c>
      <c r="C470" s="22" t="s">
        <v>5</v>
      </c>
      <c r="D470" s="23">
        <v>0</v>
      </c>
      <c r="E470" s="16">
        <v>5494.3</v>
      </c>
      <c r="F470" s="16">
        <v>5430</v>
      </c>
      <c r="G470" s="17">
        <v>0.98829696230639019</v>
      </c>
    </row>
    <row r="471" spans="1:7" ht="31.5" x14ac:dyDescent="0.25">
      <c r="A471" s="15" t="s">
        <v>246</v>
      </c>
      <c r="B471" s="21" t="s">
        <v>244</v>
      </c>
      <c r="C471" s="22" t="s">
        <v>5</v>
      </c>
      <c r="D471" s="23">
        <v>0</v>
      </c>
      <c r="E471" s="16">
        <v>5494.3</v>
      </c>
      <c r="F471" s="16">
        <v>5430</v>
      </c>
      <c r="G471" s="17">
        <v>0.98829696230639019</v>
      </c>
    </row>
    <row r="472" spans="1:7" ht="63" customHeight="1" x14ac:dyDescent="0.25">
      <c r="A472" s="15" t="s">
        <v>32</v>
      </c>
      <c r="B472" s="21" t="s">
        <v>244</v>
      </c>
      <c r="C472" s="22" t="s">
        <v>31</v>
      </c>
      <c r="D472" s="23">
        <v>0</v>
      </c>
      <c r="E472" s="16">
        <v>5494.3</v>
      </c>
      <c r="F472" s="16">
        <v>5430</v>
      </c>
      <c r="G472" s="17">
        <v>0.98829696230639019</v>
      </c>
    </row>
    <row r="473" spans="1:7" ht="33" customHeight="1" x14ac:dyDescent="0.25">
      <c r="A473" s="15" t="s">
        <v>245</v>
      </c>
      <c r="B473" s="21" t="s">
        <v>244</v>
      </c>
      <c r="C473" s="22" t="s">
        <v>31</v>
      </c>
      <c r="D473" s="23">
        <v>102</v>
      </c>
      <c r="E473" s="16">
        <v>5494.3</v>
      </c>
      <c r="F473" s="16">
        <v>5430</v>
      </c>
      <c r="G473" s="17">
        <v>0.98829696230639019</v>
      </c>
    </row>
    <row r="474" spans="1:7" ht="31.5" x14ac:dyDescent="0.25">
      <c r="A474" s="15" t="s">
        <v>243</v>
      </c>
      <c r="B474" s="21" t="s">
        <v>242</v>
      </c>
      <c r="C474" s="22" t="s">
        <v>5</v>
      </c>
      <c r="D474" s="23">
        <v>0</v>
      </c>
      <c r="E474" s="16">
        <v>6596</v>
      </c>
      <c r="F474" s="16">
        <v>6596</v>
      </c>
      <c r="G474" s="17">
        <v>1</v>
      </c>
    </row>
    <row r="475" spans="1:7" ht="47.25" customHeight="1" x14ac:dyDescent="0.25">
      <c r="A475" s="15" t="s">
        <v>241</v>
      </c>
      <c r="B475" s="21" t="s">
        <v>239</v>
      </c>
      <c r="C475" s="22" t="s">
        <v>5</v>
      </c>
      <c r="D475" s="23">
        <v>0</v>
      </c>
      <c r="E475" s="16">
        <v>6.7</v>
      </c>
      <c r="F475" s="16">
        <v>6.7</v>
      </c>
      <c r="G475" s="17">
        <v>1</v>
      </c>
    </row>
    <row r="476" spans="1:7" ht="31.5" x14ac:dyDescent="0.25">
      <c r="A476" s="15" t="s">
        <v>4</v>
      </c>
      <c r="B476" s="21" t="s">
        <v>239</v>
      </c>
      <c r="C476" s="22" t="s">
        <v>1</v>
      </c>
      <c r="D476" s="23">
        <v>0</v>
      </c>
      <c r="E476" s="16">
        <v>6.7</v>
      </c>
      <c r="F476" s="16">
        <v>6.7</v>
      </c>
      <c r="G476" s="17">
        <v>1</v>
      </c>
    </row>
    <row r="477" spans="1:7" x14ac:dyDescent="0.25">
      <c r="A477" s="15" t="s">
        <v>240</v>
      </c>
      <c r="B477" s="21" t="s">
        <v>239</v>
      </c>
      <c r="C477" s="22" t="s">
        <v>1</v>
      </c>
      <c r="D477" s="23">
        <v>105</v>
      </c>
      <c r="E477" s="16">
        <v>6.7</v>
      </c>
      <c r="F477" s="16">
        <v>6.7</v>
      </c>
      <c r="G477" s="17">
        <v>1</v>
      </c>
    </row>
    <row r="478" spans="1:7" ht="94.5" customHeight="1" x14ac:dyDescent="0.25">
      <c r="A478" s="15" t="s">
        <v>238</v>
      </c>
      <c r="B478" s="21" t="s">
        <v>237</v>
      </c>
      <c r="C478" s="22" t="s">
        <v>5</v>
      </c>
      <c r="D478" s="23">
        <v>0</v>
      </c>
      <c r="E478" s="16">
        <v>0.7</v>
      </c>
      <c r="F478" s="16">
        <v>0.7</v>
      </c>
      <c r="G478" s="17">
        <v>1</v>
      </c>
    </row>
    <row r="479" spans="1:7" ht="31.5" x14ac:dyDescent="0.25">
      <c r="A479" s="15" t="s">
        <v>4</v>
      </c>
      <c r="B479" s="21" t="s">
        <v>237</v>
      </c>
      <c r="C479" s="22" t="s">
        <v>1</v>
      </c>
      <c r="D479" s="23">
        <v>0</v>
      </c>
      <c r="E479" s="16">
        <v>0.7</v>
      </c>
      <c r="F479" s="16">
        <v>0.7</v>
      </c>
      <c r="G479" s="17">
        <v>1</v>
      </c>
    </row>
    <row r="480" spans="1:7" ht="47.25" x14ac:dyDescent="0.25">
      <c r="A480" s="15" t="s">
        <v>229</v>
      </c>
      <c r="B480" s="21" t="s">
        <v>237</v>
      </c>
      <c r="C480" s="22" t="s">
        <v>1</v>
      </c>
      <c r="D480" s="23">
        <v>104</v>
      </c>
      <c r="E480" s="16">
        <v>0.7</v>
      </c>
      <c r="F480" s="16">
        <v>0.7</v>
      </c>
      <c r="G480" s="17">
        <v>1</v>
      </c>
    </row>
    <row r="481" spans="1:7" ht="31.5" x14ac:dyDescent="0.25">
      <c r="A481" s="15" t="s">
        <v>236</v>
      </c>
      <c r="B481" s="21" t="s">
        <v>235</v>
      </c>
      <c r="C481" s="22" t="s">
        <v>5</v>
      </c>
      <c r="D481" s="23">
        <v>0</v>
      </c>
      <c r="E481" s="16">
        <v>860.4</v>
      </c>
      <c r="F481" s="16">
        <v>860.3</v>
      </c>
      <c r="G481" s="17">
        <v>0.99988377498837744</v>
      </c>
    </row>
    <row r="482" spans="1:7" ht="63" customHeight="1" x14ac:dyDescent="0.25">
      <c r="A482" s="15" t="s">
        <v>32</v>
      </c>
      <c r="B482" s="21" t="s">
        <v>235</v>
      </c>
      <c r="C482" s="22" t="s">
        <v>31</v>
      </c>
      <c r="D482" s="23">
        <v>0</v>
      </c>
      <c r="E482" s="16">
        <v>787.4</v>
      </c>
      <c r="F482" s="16">
        <v>787.4</v>
      </c>
      <c r="G482" s="17">
        <v>1</v>
      </c>
    </row>
    <row r="483" spans="1:7" ht="47.25" x14ac:dyDescent="0.25">
      <c r="A483" s="15" t="s">
        <v>229</v>
      </c>
      <c r="B483" s="21" t="s">
        <v>235</v>
      </c>
      <c r="C483" s="22" t="s">
        <v>31</v>
      </c>
      <c r="D483" s="23">
        <v>104</v>
      </c>
      <c r="E483" s="16">
        <v>787.4</v>
      </c>
      <c r="F483" s="16">
        <v>787.4</v>
      </c>
      <c r="G483" s="17">
        <v>1</v>
      </c>
    </row>
    <row r="484" spans="1:7" ht="31.5" x14ac:dyDescent="0.25">
      <c r="A484" s="15" t="s">
        <v>4</v>
      </c>
      <c r="B484" s="21" t="s">
        <v>235</v>
      </c>
      <c r="C484" s="22" t="s">
        <v>1</v>
      </c>
      <c r="D484" s="23">
        <v>0</v>
      </c>
      <c r="E484" s="16">
        <v>73</v>
      </c>
      <c r="F484" s="16">
        <v>73</v>
      </c>
      <c r="G484" s="17">
        <v>1</v>
      </c>
    </row>
    <row r="485" spans="1:7" ht="47.25" x14ac:dyDescent="0.25">
      <c r="A485" s="15" t="s">
        <v>229</v>
      </c>
      <c r="B485" s="21" t="s">
        <v>235</v>
      </c>
      <c r="C485" s="22" t="s">
        <v>1</v>
      </c>
      <c r="D485" s="23">
        <v>104</v>
      </c>
      <c r="E485" s="16">
        <v>72.599999999999994</v>
      </c>
      <c r="F485" s="16">
        <v>72.599999999999994</v>
      </c>
      <c r="G485" s="17">
        <v>1</v>
      </c>
    </row>
    <row r="486" spans="1:7" ht="31.5" x14ac:dyDescent="0.25">
      <c r="A486" s="15" t="s">
        <v>174</v>
      </c>
      <c r="B486" s="21" t="s">
        <v>235</v>
      </c>
      <c r="C486" s="22" t="s">
        <v>1</v>
      </c>
      <c r="D486" s="23">
        <v>705</v>
      </c>
      <c r="E486" s="16">
        <v>0.4</v>
      </c>
      <c r="F486" s="16">
        <v>0.4</v>
      </c>
      <c r="G486" s="17">
        <v>1</v>
      </c>
    </row>
    <row r="487" spans="1:7" ht="63" x14ac:dyDescent="0.25">
      <c r="A487" s="15" t="s">
        <v>234</v>
      </c>
      <c r="B487" s="21" t="s">
        <v>233</v>
      </c>
      <c r="C487" s="22" t="s">
        <v>5</v>
      </c>
      <c r="D487" s="23">
        <v>0</v>
      </c>
      <c r="E487" s="16">
        <v>2327.6</v>
      </c>
      <c r="F487" s="16">
        <v>2327.6</v>
      </c>
      <c r="G487" s="17">
        <v>1</v>
      </c>
    </row>
    <row r="488" spans="1:7" ht="62.25" customHeight="1" x14ac:dyDescent="0.25">
      <c r="A488" s="15" t="s">
        <v>32</v>
      </c>
      <c r="B488" s="21" t="s">
        <v>233</v>
      </c>
      <c r="C488" s="22" t="s">
        <v>31</v>
      </c>
      <c r="D488" s="23">
        <v>0</v>
      </c>
      <c r="E488" s="16">
        <v>2102.1999999999998</v>
      </c>
      <c r="F488" s="16">
        <v>2102.1999999999998</v>
      </c>
      <c r="G488" s="17">
        <v>1</v>
      </c>
    </row>
    <row r="489" spans="1:7" ht="47.25" x14ac:dyDescent="0.25">
      <c r="A489" s="15" t="s">
        <v>229</v>
      </c>
      <c r="B489" s="21" t="s">
        <v>233</v>
      </c>
      <c r="C489" s="22" t="s">
        <v>31</v>
      </c>
      <c r="D489" s="23">
        <v>104</v>
      </c>
      <c r="E489" s="16">
        <v>2102.1999999999998</v>
      </c>
      <c r="F489" s="16">
        <v>2102.1999999999998</v>
      </c>
      <c r="G489" s="17">
        <v>1</v>
      </c>
    </row>
    <row r="490" spans="1:7" ht="31.5" x14ac:dyDescent="0.25">
      <c r="A490" s="15" t="s">
        <v>4</v>
      </c>
      <c r="B490" s="21" t="s">
        <v>233</v>
      </c>
      <c r="C490" s="22" t="s">
        <v>1</v>
      </c>
      <c r="D490" s="23">
        <v>0</v>
      </c>
      <c r="E490" s="16">
        <v>225.4</v>
      </c>
      <c r="F490" s="16">
        <v>225.4</v>
      </c>
      <c r="G490" s="17">
        <v>1</v>
      </c>
    </row>
    <row r="491" spans="1:7" ht="47.25" x14ac:dyDescent="0.25">
      <c r="A491" s="15" t="s">
        <v>229</v>
      </c>
      <c r="B491" s="21" t="s">
        <v>233</v>
      </c>
      <c r="C491" s="22" t="s">
        <v>1</v>
      </c>
      <c r="D491" s="23">
        <v>104</v>
      </c>
      <c r="E491" s="16">
        <v>225.4</v>
      </c>
      <c r="F491" s="16">
        <v>225.4</v>
      </c>
      <c r="G491" s="17">
        <v>1</v>
      </c>
    </row>
    <row r="492" spans="1:7" ht="63.75" customHeight="1" x14ac:dyDescent="0.25">
      <c r="A492" s="15" t="s">
        <v>232</v>
      </c>
      <c r="B492" s="21" t="s">
        <v>231</v>
      </c>
      <c r="C492" s="22" t="s">
        <v>5</v>
      </c>
      <c r="D492" s="23">
        <v>0</v>
      </c>
      <c r="E492" s="16">
        <v>2206.8000000000002</v>
      </c>
      <c r="F492" s="16">
        <v>2206.8000000000002</v>
      </c>
      <c r="G492" s="17">
        <v>1</v>
      </c>
    </row>
    <row r="493" spans="1:7" ht="61.5" customHeight="1" x14ac:dyDescent="0.25">
      <c r="A493" s="15" t="s">
        <v>32</v>
      </c>
      <c r="B493" s="21" t="s">
        <v>231</v>
      </c>
      <c r="C493" s="22" t="s">
        <v>31</v>
      </c>
      <c r="D493" s="23">
        <v>0</v>
      </c>
      <c r="E493" s="16">
        <v>2090.4</v>
      </c>
      <c r="F493" s="16">
        <v>2090.4</v>
      </c>
      <c r="G493" s="17">
        <v>1</v>
      </c>
    </row>
    <row r="494" spans="1:7" ht="47.25" x14ac:dyDescent="0.25">
      <c r="A494" s="15" t="s">
        <v>229</v>
      </c>
      <c r="B494" s="21" t="s">
        <v>231</v>
      </c>
      <c r="C494" s="22" t="s">
        <v>31</v>
      </c>
      <c r="D494" s="23">
        <v>104</v>
      </c>
      <c r="E494" s="16">
        <v>2090.4</v>
      </c>
      <c r="F494" s="16">
        <v>2090.4</v>
      </c>
      <c r="G494" s="17">
        <v>1</v>
      </c>
    </row>
    <row r="495" spans="1:7" ht="31.5" x14ac:dyDescent="0.25">
      <c r="A495" s="15" t="s">
        <v>4</v>
      </c>
      <c r="B495" s="21" t="s">
        <v>231</v>
      </c>
      <c r="C495" s="22" t="s">
        <v>1</v>
      </c>
      <c r="D495" s="23">
        <v>0</v>
      </c>
      <c r="E495" s="16">
        <v>116.4</v>
      </c>
      <c r="F495" s="16">
        <v>116.4</v>
      </c>
      <c r="G495" s="17">
        <v>1</v>
      </c>
    </row>
    <row r="496" spans="1:7" ht="47.25" x14ac:dyDescent="0.25">
      <c r="A496" s="15" t="s">
        <v>229</v>
      </c>
      <c r="B496" s="21" t="s">
        <v>231</v>
      </c>
      <c r="C496" s="22" t="s">
        <v>1</v>
      </c>
      <c r="D496" s="23">
        <v>104</v>
      </c>
      <c r="E496" s="16">
        <v>116.4</v>
      </c>
      <c r="F496" s="16">
        <v>116.4</v>
      </c>
      <c r="G496" s="17">
        <v>1</v>
      </c>
    </row>
    <row r="497" spans="1:7" ht="47.25" x14ac:dyDescent="0.25">
      <c r="A497" s="15" t="s">
        <v>230</v>
      </c>
      <c r="B497" s="21" t="s">
        <v>228</v>
      </c>
      <c r="C497" s="22" t="s">
        <v>5</v>
      </c>
      <c r="D497" s="23">
        <v>0</v>
      </c>
      <c r="E497" s="16">
        <v>1193.8</v>
      </c>
      <c r="F497" s="16">
        <v>1193.8</v>
      </c>
      <c r="G497" s="17">
        <v>1</v>
      </c>
    </row>
    <row r="498" spans="1:7" ht="63" customHeight="1" x14ac:dyDescent="0.25">
      <c r="A498" s="15" t="s">
        <v>32</v>
      </c>
      <c r="B498" s="21" t="s">
        <v>228</v>
      </c>
      <c r="C498" s="22" t="s">
        <v>31</v>
      </c>
      <c r="D498" s="23">
        <v>0</v>
      </c>
      <c r="E498" s="16">
        <v>1124.9000000000001</v>
      </c>
      <c r="F498" s="16">
        <v>1124.9000000000001</v>
      </c>
      <c r="G498" s="17">
        <v>1</v>
      </c>
    </row>
    <row r="499" spans="1:7" ht="47.25" x14ac:dyDescent="0.25">
      <c r="A499" s="15" t="s">
        <v>229</v>
      </c>
      <c r="B499" s="21" t="s">
        <v>228</v>
      </c>
      <c r="C499" s="22" t="s">
        <v>31</v>
      </c>
      <c r="D499" s="23">
        <v>104</v>
      </c>
      <c r="E499" s="16">
        <v>1124.9000000000001</v>
      </c>
      <c r="F499" s="16">
        <v>1124.9000000000001</v>
      </c>
      <c r="G499" s="17">
        <v>1</v>
      </c>
    </row>
    <row r="500" spans="1:7" ht="31.5" x14ac:dyDescent="0.25">
      <c r="A500" s="15" t="s">
        <v>4</v>
      </c>
      <c r="B500" s="21" t="s">
        <v>228</v>
      </c>
      <c r="C500" s="22" t="s">
        <v>1</v>
      </c>
      <c r="D500" s="23">
        <v>0</v>
      </c>
      <c r="E500" s="16">
        <v>68.900000000000006</v>
      </c>
      <c r="F500" s="16">
        <v>68.900000000000006</v>
      </c>
      <c r="G500" s="17">
        <v>1</v>
      </c>
    </row>
    <row r="501" spans="1:7" ht="47.25" x14ac:dyDescent="0.25">
      <c r="A501" s="15" t="s">
        <v>229</v>
      </c>
      <c r="B501" s="21" t="s">
        <v>228</v>
      </c>
      <c r="C501" s="22" t="s">
        <v>1</v>
      </c>
      <c r="D501" s="23">
        <v>104</v>
      </c>
      <c r="E501" s="16">
        <v>68.900000000000006</v>
      </c>
      <c r="F501" s="16">
        <v>68.900000000000006</v>
      </c>
      <c r="G501" s="17">
        <v>1</v>
      </c>
    </row>
    <row r="502" spans="1:7" x14ac:dyDescent="0.25">
      <c r="A502" s="15" t="s">
        <v>227</v>
      </c>
      <c r="B502" s="21" t="s">
        <v>226</v>
      </c>
      <c r="C502" s="22" t="s">
        <v>5</v>
      </c>
      <c r="D502" s="23">
        <v>0</v>
      </c>
      <c r="E502" s="16">
        <v>10</v>
      </c>
      <c r="F502" s="16">
        <v>10</v>
      </c>
      <c r="G502" s="17">
        <v>1</v>
      </c>
    </row>
    <row r="503" spans="1:7" ht="47.25" x14ac:dyDescent="0.25">
      <c r="A503" s="15" t="s">
        <v>225</v>
      </c>
      <c r="B503" s="21" t="s">
        <v>224</v>
      </c>
      <c r="C503" s="22" t="s">
        <v>5</v>
      </c>
      <c r="D503" s="23">
        <v>0</v>
      </c>
      <c r="E503" s="16">
        <v>10</v>
      </c>
      <c r="F503" s="16">
        <v>10</v>
      </c>
      <c r="G503" s="17">
        <v>1</v>
      </c>
    </row>
    <row r="504" spans="1:7" x14ac:dyDescent="0.25">
      <c r="A504" s="15" t="s">
        <v>223</v>
      </c>
      <c r="B504" s="21" t="s">
        <v>222</v>
      </c>
      <c r="C504" s="22" t="s">
        <v>5</v>
      </c>
      <c r="D504" s="23">
        <v>0</v>
      </c>
      <c r="E504" s="16">
        <v>10</v>
      </c>
      <c r="F504" s="16">
        <v>10</v>
      </c>
      <c r="G504" s="17">
        <v>1</v>
      </c>
    </row>
    <row r="505" spans="1:7" ht="31.5" x14ac:dyDescent="0.25">
      <c r="A505" s="15" t="s">
        <v>4</v>
      </c>
      <c r="B505" s="21" t="s">
        <v>222</v>
      </c>
      <c r="C505" s="22" t="s">
        <v>1</v>
      </c>
      <c r="D505" s="23">
        <v>0</v>
      </c>
      <c r="E505" s="16">
        <v>10</v>
      </c>
      <c r="F505" s="16">
        <v>10</v>
      </c>
      <c r="G505" s="17">
        <v>1</v>
      </c>
    </row>
    <row r="506" spans="1:7" x14ac:dyDescent="0.25">
      <c r="A506" s="15" t="s">
        <v>3</v>
      </c>
      <c r="B506" s="21" t="s">
        <v>222</v>
      </c>
      <c r="C506" s="22" t="s">
        <v>1</v>
      </c>
      <c r="D506" s="23">
        <v>113</v>
      </c>
      <c r="E506" s="16">
        <v>10</v>
      </c>
      <c r="F506" s="16">
        <v>10</v>
      </c>
      <c r="G506" s="17">
        <v>1</v>
      </c>
    </row>
    <row r="507" spans="1:7" s="9" customFormat="1" ht="47.25" x14ac:dyDescent="0.25">
      <c r="A507" s="12" t="s">
        <v>221</v>
      </c>
      <c r="B507" s="18" t="s">
        <v>220</v>
      </c>
      <c r="C507" s="19" t="s">
        <v>5</v>
      </c>
      <c r="D507" s="20">
        <v>0</v>
      </c>
      <c r="E507" s="13">
        <v>54232.800000000003</v>
      </c>
      <c r="F507" s="13">
        <v>35058.300000000003</v>
      </c>
      <c r="G507" s="14">
        <v>0.64644089923441161</v>
      </c>
    </row>
    <row r="508" spans="1:7" ht="47.25" x14ac:dyDescent="0.25">
      <c r="A508" s="15" t="s">
        <v>219</v>
      </c>
      <c r="B508" s="21" t="s">
        <v>218</v>
      </c>
      <c r="C508" s="22" t="s">
        <v>5</v>
      </c>
      <c r="D508" s="23">
        <v>0</v>
      </c>
      <c r="E508" s="16">
        <v>38646.800000000003</v>
      </c>
      <c r="F508" s="16">
        <v>19856.3</v>
      </c>
      <c r="G508" s="17">
        <v>0.51378898123518635</v>
      </c>
    </row>
    <row r="509" spans="1:7" ht="47.25" x14ac:dyDescent="0.25">
      <c r="A509" s="15" t="s">
        <v>217</v>
      </c>
      <c r="B509" s="21" t="s">
        <v>216</v>
      </c>
      <c r="C509" s="22" t="s">
        <v>5</v>
      </c>
      <c r="D509" s="23">
        <v>0</v>
      </c>
      <c r="E509" s="16">
        <v>38646.800000000003</v>
      </c>
      <c r="F509" s="16">
        <v>19856.3</v>
      </c>
      <c r="G509" s="17">
        <v>0.51378898123518635</v>
      </c>
    </row>
    <row r="510" spans="1:7" ht="47.25" x14ac:dyDescent="0.25">
      <c r="A510" s="15" t="s">
        <v>215</v>
      </c>
      <c r="B510" s="21" t="s">
        <v>213</v>
      </c>
      <c r="C510" s="22" t="s">
        <v>5</v>
      </c>
      <c r="D510" s="23">
        <v>0</v>
      </c>
      <c r="E510" s="16">
        <v>37.4</v>
      </c>
      <c r="F510" s="16">
        <v>37.4</v>
      </c>
      <c r="G510" s="17">
        <v>1</v>
      </c>
    </row>
    <row r="511" spans="1:7" ht="31.5" x14ac:dyDescent="0.25">
      <c r="A511" s="15" t="s">
        <v>4</v>
      </c>
      <c r="B511" s="21" t="s">
        <v>213</v>
      </c>
      <c r="C511" s="22" t="s">
        <v>1</v>
      </c>
      <c r="D511" s="23">
        <v>0</v>
      </c>
      <c r="E511" s="16">
        <v>37.4</v>
      </c>
      <c r="F511" s="16">
        <v>37.4</v>
      </c>
      <c r="G511" s="17">
        <v>1</v>
      </c>
    </row>
    <row r="512" spans="1:7" x14ac:dyDescent="0.25">
      <c r="A512" s="15" t="s">
        <v>214</v>
      </c>
      <c r="B512" s="21" t="s">
        <v>213</v>
      </c>
      <c r="C512" s="22" t="s">
        <v>1</v>
      </c>
      <c r="D512" s="23">
        <v>709</v>
      </c>
      <c r="E512" s="16">
        <v>37.4</v>
      </c>
      <c r="F512" s="16">
        <v>37.4</v>
      </c>
      <c r="G512" s="17">
        <v>1</v>
      </c>
    </row>
    <row r="513" spans="1:7" ht="31.5" x14ac:dyDescent="0.25">
      <c r="A513" s="15" t="s">
        <v>212</v>
      </c>
      <c r="B513" s="21" t="s">
        <v>211</v>
      </c>
      <c r="C513" s="22" t="s">
        <v>5</v>
      </c>
      <c r="D513" s="23">
        <v>0</v>
      </c>
      <c r="E513" s="16">
        <v>18925.099999999999</v>
      </c>
      <c r="F513" s="16">
        <v>201</v>
      </c>
      <c r="G513" s="17">
        <v>1.0620815742056845E-2</v>
      </c>
    </row>
    <row r="514" spans="1:7" ht="31.5" x14ac:dyDescent="0.25">
      <c r="A514" s="15" t="s">
        <v>4</v>
      </c>
      <c r="B514" s="21" t="s">
        <v>211</v>
      </c>
      <c r="C514" s="22" t="s">
        <v>1</v>
      </c>
      <c r="D514" s="23">
        <v>0</v>
      </c>
      <c r="E514" s="16">
        <v>18925.099999999999</v>
      </c>
      <c r="F514" s="16">
        <v>201</v>
      </c>
      <c r="G514" s="17">
        <v>1.0620815742056845E-2</v>
      </c>
    </row>
    <row r="515" spans="1:7" x14ac:dyDescent="0.25">
      <c r="A515" s="15" t="s">
        <v>201</v>
      </c>
      <c r="B515" s="21" t="s">
        <v>211</v>
      </c>
      <c r="C515" s="22" t="s">
        <v>1</v>
      </c>
      <c r="D515" s="23">
        <v>409</v>
      </c>
      <c r="E515" s="16">
        <v>18925.099999999999</v>
      </c>
      <c r="F515" s="16">
        <v>201</v>
      </c>
      <c r="G515" s="17">
        <v>1.0620815742056845E-2</v>
      </c>
    </row>
    <row r="516" spans="1:7" ht="78.75" x14ac:dyDescent="0.25">
      <c r="A516" s="15" t="s">
        <v>210</v>
      </c>
      <c r="B516" s="21" t="s">
        <v>208</v>
      </c>
      <c r="C516" s="22" t="s">
        <v>5</v>
      </c>
      <c r="D516" s="23">
        <v>0</v>
      </c>
      <c r="E516" s="16">
        <v>17384.3</v>
      </c>
      <c r="F516" s="16">
        <v>17384.3</v>
      </c>
      <c r="G516" s="17">
        <v>1</v>
      </c>
    </row>
    <row r="517" spans="1:7" x14ac:dyDescent="0.25">
      <c r="A517" s="15" t="s">
        <v>209</v>
      </c>
      <c r="B517" s="21" t="s">
        <v>208</v>
      </c>
      <c r="C517" s="22" t="s">
        <v>207</v>
      </c>
      <c r="D517" s="23">
        <v>0</v>
      </c>
      <c r="E517" s="16">
        <v>17384.3</v>
      </c>
      <c r="F517" s="16">
        <v>17384.3</v>
      </c>
      <c r="G517" s="17">
        <v>1</v>
      </c>
    </row>
    <row r="518" spans="1:7" x14ac:dyDescent="0.25">
      <c r="A518" s="15" t="s">
        <v>201</v>
      </c>
      <c r="B518" s="21" t="s">
        <v>208</v>
      </c>
      <c r="C518" s="22" t="s">
        <v>207</v>
      </c>
      <c r="D518" s="23">
        <v>409</v>
      </c>
      <c r="E518" s="16">
        <v>17384.3</v>
      </c>
      <c r="F518" s="16">
        <v>17384.3</v>
      </c>
      <c r="G518" s="17">
        <v>1</v>
      </c>
    </row>
    <row r="519" spans="1:7" ht="47.25" x14ac:dyDescent="0.25">
      <c r="A519" s="15" t="s">
        <v>206</v>
      </c>
      <c r="B519" s="21" t="s">
        <v>205</v>
      </c>
      <c r="C519" s="22" t="s">
        <v>5</v>
      </c>
      <c r="D519" s="23">
        <v>0</v>
      </c>
      <c r="E519" s="16">
        <v>100</v>
      </c>
      <c r="F519" s="16">
        <v>33.6</v>
      </c>
      <c r="G519" s="17">
        <v>0.33600000000000002</v>
      </c>
    </row>
    <row r="520" spans="1:7" ht="31.5" x14ac:dyDescent="0.25">
      <c r="A520" s="15" t="s">
        <v>4</v>
      </c>
      <c r="B520" s="21" t="s">
        <v>205</v>
      </c>
      <c r="C520" s="22" t="s">
        <v>1</v>
      </c>
      <c r="D520" s="23">
        <v>0</v>
      </c>
      <c r="E520" s="16">
        <v>100</v>
      </c>
      <c r="F520" s="16">
        <v>33.6</v>
      </c>
      <c r="G520" s="17">
        <v>0.33600000000000002</v>
      </c>
    </row>
    <row r="521" spans="1:7" x14ac:dyDescent="0.25">
      <c r="A521" s="15" t="s">
        <v>201</v>
      </c>
      <c r="B521" s="21" t="s">
        <v>205</v>
      </c>
      <c r="C521" s="22" t="s">
        <v>1</v>
      </c>
      <c r="D521" s="23">
        <v>409</v>
      </c>
      <c r="E521" s="16">
        <v>100</v>
      </c>
      <c r="F521" s="16">
        <v>33.6</v>
      </c>
      <c r="G521" s="17">
        <v>0.33600000000000002</v>
      </c>
    </row>
    <row r="522" spans="1:7" ht="47.25" x14ac:dyDescent="0.25">
      <c r="A522" s="15" t="s">
        <v>204</v>
      </c>
      <c r="B522" s="21" t="s">
        <v>203</v>
      </c>
      <c r="C522" s="22" t="s">
        <v>5</v>
      </c>
      <c r="D522" s="23">
        <v>0</v>
      </c>
      <c r="E522" s="16">
        <v>2200</v>
      </c>
      <c r="F522" s="16">
        <v>2200</v>
      </c>
      <c r="G522" s="17">
        <v>1</v>
      </c>
    </row>
    <row r="523" spans="1:7" ht="31.5" x14ac:dyDescent="0.25">
      <c r="A523" s="15" t="s">
        <v>4</v>
      </c>
      <c r="B523" s="21" t="s">
        <v>203</v>
      </c>
      <c r="C523" s="22" t="s">
        <v>1</v>
      </c>
      <c r="D523" s="23">
        <v>0</v>
      </c>
      <c r="E523" s="16">
        <v>2200</v>
      </c>
      <c r="F523" s="16">
        <v>2200</v>
      </c>
      <c r="G523" s="17">
        <v>1</v>
      </c>
    </row>
    <row r="524" spans="1:7" x14ac:dyDescent="0.25">
      <c r="A524" s="15" t="s">
        <v>201</v>
      </c>
      <c r="B524" s="21" t="s">
        <v>203</v>
      </c>
      <c r="C524" s="22" t="s">
        <v>1</v>
      </c>
      <c r="D524" s="23">
        <v>409</v>
      </c>
      <c r="E524" s="16">
        <v>2200</v>
      </c>
      <c r="F524" s="16">
        <v>2200</v>
      </c>
      <c r="G524" s="17">
        <v>1</v>
      </c>
    </row>
    <row r="525" spans="1:7" ht="31.5" x14ac:dyDescent="0.25">
      <c r="A525" s="15" t="s">
        <v>199</v>
      </c>
      <c r="B525" s="21" t="s">
        <v>198</v>
      </c>
      <c r="C525" s="22" t="s">
        <v>5</v>
      </c>
      <c r="D525" s="23">
        <v>0</v>
      </c>
      <c r="E525" s="16">
        <v>35</v>
      </c>
      <c r="F525" s="16">
        <v>35</v>
      </c>
      <c r="G525" s="17">
        <v>1</v>
      </c>
    </row>
    <row r="526" spans="1:7" ht="63" x14ac:dyDescent="0.25">
      <c r="A526" s="15" t="s">
        <v>197</v>
      </c>
      <c r="B526" s="21" t="s">
        <v>196</v>
      </c>
      <c r="C526" s="22" t="s">
        <v>5</v>
      </c>
      <c r="D526" s="23">
        <v>0</v>
      </c>
      <c r="E526" s="16">
        <v>35</v>
      </c>
      <c r="F526" s="16">
        <v>35</v>
      </c>
      <c r="G526" s="17">
        <v>1</v>
      </c>
    </row>
    <row r="527" spans="1:7" ht="31.5" x14ac:dyDescent="0.25">
      <c r="A527" s="15" t="s">
        <v>195</v>
      </c>
      <c r="B527" s="21" t="s">
        <v>194</v>
      </c>
      <c r="C527" s="22" t="s">
        <v>5</v>
      </c>
      <c r="D527" s="23">
        <v>0</v>
      </c>
      <c r="E527" s="16">
        <v>30</v>
      </c>
      <c r="F527" s="16">
        <v>30</v>
      </c>
      <c r="G527" s="17">
        <v>1</v>
      </c>
    </row>
    <row r="528" spans="1:7" ht="31.5" x14ac:dyDescent="0.25">
      <c r="A528" s="15" t="s">
        <v>4</v>
      </c>
      <c r="B528" s="21" t="s">
        <v>194</v>
      </c>
      <c r="C528" s="22" t="s">
        <v>1</v>
      </c>
      <c r="D528" s="23">
        <v>0</v>
      </c>
      <c r="E528" s="16">
        <v>30</v>
      </c>
      <c r="F528" s="16">
        <v>30</v>
      </c>
      <c r="G528" s="17">
        <v>1</v>
      </c>
    </row>
    <row r="529" spans="1:7" x14ac:dyDescent="0.25">
      <c r="A529" s="15" t="s">
        <v>3</v>
      </c>
      <c r="B529" s="21" t="s">
        <v>194</v>
      </c>
      <c r="C529" s="22" t="s">
        <v>1</v>
      </c>
      <c r="D529" s="23">
        <v>113</v>
      </c>
      <c r="E529" s="16">
        <v>30</v>
      </c>
      <c r="F529" s="16">
        <v>30</v>
      </c>
      <c r="G529" s="17">
        <v>1</v>
      </c>
    </row>
    <row r="530" spans="1:7" x14ac:dyDescent="0.25">
      <c r="A530" s="15" t="s">
        <v>193</v>
      </c>
      <c r="B530" s="21" t="s">
        <v>192</v>
      </c>
      <c r="C530" s="22" t="s">
        <v>5</v>
      </c>
      <c r="D530" s="23">
        <v>0</v>
      </c>
      <c r="E530" s="16">
        <v>5</v>
      </c>
      <c r="F530" s="16">
        <v>5</v>
      </c>
      <c r="G530" s="17">
        <v>1</v>
      </c>
    </row>
    <row r="531" spans="1:7" ht="31.5" x14ac:dyDescent="0.25">
      <c r="A531" s="15" t="s">
        <v>4</v>
      </c>
      <c r="B531" s="21" t="s">
        <v>192</v>
      </c>
      <c r="C531" s="22" t="s">
        <v>1</v>
      </c>
      <c r="D531" s="23">
        <v>0</v>
      </c>
      <c r="E531" s="16">
        <v>5</v>
      </c>
      <c r="F531" s="16">
        <v>5</v>
      </c>
      <c r="G531" s="17">
        <v>1</v>
      </c>
    </row>
    <row r="532" spans="1:7" x14ac:dyDescent="0.25">
      <c r="A532" s="15" t="s">
        <v>3</v>
      </c>
      <c r="B532" s="21" t="s">
        <v>192</v>
      </c>
      <c r="C532" s="22" t="s">
        <v>1</v>
      </c>
      <c r="D532" s="23">
        <v>113</v>
      </c>
      <c r="E532" s="16">
        <v>5</v>
      </c>
      <c r="F532" s="16">
        <v>5</v>
      </c>
      <c r="G532" s="17">
        <v>1</v>
      </c>
    </row>
    <row r="533" spans="1:7" ht="31.5" customHeight="1" x14ac:dyDescent="0.25">
      <c r="A533" s="15" t="s">
        <v>191</v>
      </c>
      <c r="B533" s="21" t="s">
        <v>190</v>
      </c>
      <c r="C533" s="22" t="s">
        <v>5</v>
      </c>
      <c r="D533" s="23">
        <v>0</v>
      </c>
      <c r="E533" s="16">
        <v>15522.2</v>
      </c>
      <c r="F533" s="16">
        <v>15138.2</v>
      </c>
      <c r="G533" s="17">
        <v>0.97526123874193094</v>
      </c>
    </row>
    <row r="534" spans="1:7" ht="47.25" x14ac:dyDescent="0.25">
      <c r="A534" s="15" t="s">
        <v>189</v>
      </c>
      <c r="B534" s="21" t="s">
        <v>188</v>
      </c>
      <c r="C534" s="22" t="s">
        <v>5</v>
      </c>
      <c r="D534" s="23">
        <v>0</v>
      </c>
      <c r="E534" s="16">
        <v>55</v>
      </c>
      <c r="F534" s="16">
        <v>54.7</v>
      </c>
      <c r="G534" s="17">
        <v>0.99454545454545462</v>
      </c>
    </row>
    <row r="535" spans="1:7" ht="32.25" customHeight="1" x14ac:dyDescent="0.25">
      <c r="A535" s="15" t="s">
        <v>187</v>
      </c>
      <c r="B535" s="21" t="s">
        <v>186</v>
      </c>
      <c r="C535" s="22" t="s">
        <v>5</v>
      </c>
      <c r="D535" s="23">
        <v>0</v>
      </c>
      <c r="E535" s="16">
        <v>25</v>
      </c>
      <c r="F535" s="16">
        <v>24.9</v>
      </c>
      <c r="G535" s="17">
        <v>0.996</v>
      </c>
    </row>
    <row r="536" spans="1:7" ht="31.5" x14ac:dyDescent="0.25">
      <c r="A536" s="15" t="s">
        <v>4</v>
      </c>
      <c r="B536" s="21" t="s">
        <v>186</v>
      </c>
      <c r="C536" s="22" t="s">
        <v>1</v>
      </c>
      <c r="D536" s="23">
        <v>0</v>
      </c>
      <c r="E536" s="16">
        <v>25</v>
      </c>
      <c r="F536" s="16">
        <v>24.9</v>
      </c>
      <c r="G536" s="17">
        <v>0.996</v>
      </c>
    </row>
    <row r="537" spans="1:7" x14ac:dyDescent="0.25">
      <c r="A537" s="15" t="s">
        <v>3</v>
      </c>
      <c r="B537" s="21" t="s">
        <v>186</v>
      </c>
      <c r="C537" s="22" t="s">
        <v>1</v>
      </c>
      <c r="D537" s="23">
        <v>113</v>
      </c>
      <c r="E537" s="16">
        <v>25</v>
      </c>
      <c r="F537" s="16">
        <v>24.9</v>
      </c>
      <c r="G537" s="17">
        <v>0.996</v>
      </c>
    </row>
    <row r="538" spans="1:7" ht="30.75" customHeight="1" x14ac:dyDescent="0.25">
      <c r="A538" s="15" t="s">
        <v>185</v>
      </c>
      <c r="B538" s="21" t="s">
        <v>184</v>
      </c>
      <c r="C538" s="22" t="s">
        <v>5</v>
      </c>
      <c r="D538" s="23">
        <v>0</v>
      </c>
      <c r="E538" s="16">
        <v>15</v>
      </c>
      <c r="F538" s="16">
        <v>14.8</v>
      </c>
      <c r="G538" s="17">
        <v>0.98666666666666669</v>
      </c>
    </row>
    <row r="539" spans="1:7" ht="31.5" x14ac:dyDescent="0.25">
      <c r="A539" s="15" t="s">
        <v>4</v>
      </c>
      <c r="B539" s="21" t="s">
        <v>184</v>
      </c>
      <c r="C539" s="22" t="s">
        <v>1</v>
      </c>
      <c r="D539" s="23">
        <v>0</v>
      </c>
      <c r="E539" s="16">
        <v>15</v>
      </c>
      <c r="F539" s="16">
        <v>14.8</v>
      </c>
      <c r="G539" s="17">
        <v>0.98666666666666669</v>
      </c>
    </row>
    <row r="540" spans="1:7" x14ac:dyDescent="0.25">
      <c r="A540" s="15" t="s">
        <v>3</v>
      </c>
      <c r="B540" s="21" t="s">
        <v>184</v>
      </c>
      <c r="C540" s="22" t="s">
        <v>1</v>
      </c>
      <c r="D540" s="23">
        <v>113</v>
      </c>
      <c r="E540" s="16">
        <v>15</v>
      </c>
      <c r="F540" s="16">
        <v>14.8</v>
      </c>
      <c r="G540" s="17">
        <v>0.98666666666666669</v>
      </c>
    </row>
    <row r="541" spans="1:7" ht="78.75" x14ac:dyDescent="0.25">
      <c r="A541" s="15" t="s">
        <v>183</v>
      </c>
      <c r="B541" s="21" t="s">
        <v>182</v>
      </c>
      <c r="C541" s="22" t="s">
        <v>5</v>
      </c>
      <c r="D541" s="23">
        <v>0</v>
      </c>
      <c r="E541" s="16">
        <v>5</v>
      </c>
      <c r="F541" s="16">
        <v>5</v>
      </c>
      <c r="G541" s="17">
        <v>1</v>
      </c>
    </row>
    <row r="542" spans="1:7" ht="31.5" x14ac:dyDescent="0.25">
      <c r="A542" s="15" t="s">
        <v>4</v>
      </c>
      <c r="B542" s="21" t="s">
        <v>182</v>
      </c>
      <c r="C542" s="22" t="s">
        <v>1</v>
      </c>
      <c r="D542" s="23">
        <v>0</v>
      </c>
      <c r="E542" s="16">
        <v>5</v>
      </c>
      <c r="F542" s="16">
        <v>5</v>
      </c>
      <c r="G542" s="17">
        <v>1</v>
      </c>
    </row>
    <row r="543" spans="1:7" x14ac:dyDescent="0.25">
      <c r="A543" s="15" t="s">
        <v>3</v>
      </c>
      <c r="B543" s="21" t="s">
        <v>182</v>
      </c>
      <c r="C543" s="22" t="s">
        <v>1</v>
      </c>
      <c r="D543" s="23">
        <v>113</v>
      </c>
      <c r="E543" s="16">
        <v>5</v>
      </c>
      <c r="F543" s="16">
        <v>5</v>
      </c>
      <c r="G543" s="17">
        <v>1</v>
      </c>
    </row>
    <row r="544" spans="1:7" ht="47.25" x14ac:dyDescent="0.25">
      <c r="A544" s="15" t="s">
        <v>181</v>
      </c>
      <c r="B544" s="21" t="s">
        <v>180</v>
      </c>
      <c r="C544" s="22" t="s">
        <v>5</v>
      </c>
      <c r="D544" s="23">
        <v>0</v>
      </c>
      <c r="E544" s="16">
        <v>10</v>
      </c>
      <c r="F544" s="16">
        <v>10</v>
      </c>
      <c r="G544" s="17">
        <v>1</v>
      </c>
    </row>
    <row r="545" spans="1:7" ht="31.5" x14ac:dyDescent="0.25">
      <c r="A545" s="15" t="s">
        <v>4</v>
      </c>
      <c r="B545" s="21" t="s">
        <v>180</v>
      </c>
      <c r="C545" s="22" t="s">
        <v>1</v>
      </c>
      <c r="D545" s="23">
        <v>0</v>
      </c>
      <c r="E545" s="16">
        <v>10</v>
      </c>
      <c r="F545" s="16">
        <v>10</v>
      </c>
      <c r="G545" s="17">
        <v>1</v>
      </c>
    </row>
    <row r="546" spans="1:7" x14ac:dyDescent="0.25">
      <c r="A546" s="15" t="s">
        <v>3</v>
      </c>
      <c r="B546" s="21" t="s">
        <v>180</v>
      </c>
      <c r="C546" s="22" t="s">
        <v>1</v>
      </c>
      <c r="D546" s="23">
        <v>113</v>
      </c>
      <c r="E546" s="16">
        <v>10</v>
      </c>
      <c r="F546" s="16">
        <v>10</v>
      </c>
      <c r="G546" s="17">
        <v>1</v>
      </c>
    </row>
    <row r="547" spans="1:7" ht="45.75" customHeight="1" x14ac:dyDescent="0.25">
      <c r="A547" s="15" t="s">
        <v>177</v>
      </c>
      <c r="B547" s="21" t="s">
        <v>176</v>
      </c>
      <c r="C547" s="22" t="s">
        <v>5</v>
      </c>
      <c r="D547" s="23">
        <v>0</v>
      </c>
      <c r="E547" s="16">
        <v>10787.2</v>
      </c>
      <c r="F547" s="16">
        <v>10403.6</v>
      </c>
      <c r="G547" s="17">
        <v>0.96443933550875105</v>
      </c>
    </row>
    <row r="548" spans="1:7" ht="31.5" x14ac:dyDescent="0.25">
      <c r="A548" s="15" t="s">
        <v>175</v>
      </c>
      <c r="B548" s="21" t="s">
        <v>173</v>
      </c>
      <c r="C548" s="22" t="s">
        <v>5</v>
      </c>
      <c r="D548" s="23">
        <v>0</v>
      </c>
      <c r="E548" s="16">
        <v>7</v>
      </c>
      <c r="F548" s="16">
        <v>7</v>
      </c>
      <c r="G548" s="17">
        <v>1</v>
      </c>
    </row>
    <row r="549" spans="1:7" ht="31.5" x14ac:dyDescent="0.25">
      <c r="A549" s="15" t="s">
        <v>4</v>
      </c>
      <c r="B549" s="21" t="s">
        <v>173</v>
      </c>
      <c r="C549" s="22" t="s">
        <v>1</v>
      </c>
      <c r="D549" s="23">
        <v>0</v>
      </c>
      <c r="E549" s="16">
        <v>7</v>
      </c>
      <c r="F549" s="16">
        <v>7</v>
      </c>
      <c r="G549" s="17">
        <v>1</v>
      </c>
    </row>
    <row r="550" spans="1:7" ht="31.5" x14ac:dyDescent="0.25">
      <c r="A550" s="15" t="s">
        <v>174</v>
      </c>
      <c r="B550" s="21" t="s">
        <v>173</v>
      </c>
      <c r="C550" s="22" t="s">
        <v>1</v>
      </c>
      <c r="D550" s="23">
        <v>705</v>
      </c>
      <c r="E550" s="16">
        <v>7</v>
      </c>
      <c r="F550" s="16">
        <v>7</v>
      </c>
      <c r="G550" s="17">
        <v>1</v>
      </c>
    </row>
    <row r="551" spans="1:7" x14ac:dyDescent="0.25">
      <c r="A551" s="15" t="s">
        <v>172</v>
      </c>
      <c r="B551" s="21" t="s">
        <v>171</v>
      </c>
      <c r="C551" s="22" t="s">
        <v>5</v>
      </c>
      <c r="D551" s="23">
        <v>0</v>
      </c>
      <c r="E551" s="16">
        <v>10780.2</v>
      </c>
      <c r="F551" s="16">
        <v>10396.6</v>
      </c>
      <c r="G551" s="17">
        <v>0.96441624459657516</v>
      </c>
    </row>
    <row r="552" spans="1:7" ht="63" customHeight="1" x14ac:dyDescent="0.25">
      <c r="A552" s="15" t="s">
        <v>32</v>
      </c>
      <c r="B552" s="21" t="s">
        <v>171</v>
      </c>
      <c r="C552" s="22" t="s">
        <v>31</v>
      </c>
      <c r="D552" s="23">
        <v>0</v>
      </c>
      <c r="E552" s="16">
        <v>10579.8</v>
      </c>
      <c r="F552" s="16">
        <v>10201.700000000001</v>
      </c>
      <c r="G552" s="17">
        <v>0.96426208434942073</v>
      </c>
    </row>
    <row r="553" spans="1:7" ht="31.5" x14ac:dyDescent="0.25">
      <c r="A553" s="15" t="s">
        <v>168</v>
      </c>
      <c r="B553" s="21" t="s">
        <v>171</v>
      </c>
      <c r="C553" s="22" t="s">
        <v>31</v>
      </c>
      <c r="D553" s="23">
        <v>314</v>
      </c>
      <c r="E553" s="16">
        <v>10579.8</v>
      </c>
      <c r="F553" s="16">
        <v>10201.700000000001</v>
      </c>
      <c r="G553" s="17">
        <v>0.96426208434942073</v>
      </c>
    </row>
    <row r="554" spans="1:7" ht="31.5" x14ac:dyDescent="0.25">
      <c r="A554" s="15" t="s">
        <v>4</v>
      </c>
      <c r="B554" s="21" t="s">
        <v>171</v>
      </c>
      <c r="C554" s="22" t="s">
        <v>1</v>
      </c>
      <c r="D554" s="23">
        <v>0</v>
      </c>
      <c r="E554" s="16">
        <v>200.1</v>
      </c>
      <c r="F554" s="16">
        <v>194.7</v>
      </c>
      <c r="G554" s="17">
        <v>0.97301349325337327</v>
      </c>
    </row>
    <row r="555" spans="1:7" ht="31.5" x14ac:dyDescent="0.25">
      <c r="A555" s="15" t="s">
        <v>168</v>
      </c>
      <c r="B555" s="21" t="s">
        <v>171</v>
      </c>
      <c r="C555" s="22" t="s">
        <v>1</v>
      </c>
      <c r="D555" s="23">
        <v>314</v>
      </c>
      <c r="E555" s="16">
        <v>200.1</v>
      </c>
      <c r="F555" s="16">
        <v>194.7</v>
      </c>
      <c r="G555" s="17">
        <v>0.97301349325337327</v>
      </c>
    </row>
    <row r="556" spans="1:7" x14ac:dyDescent="0.25">
      <c r="A556" s="15" t="s">
        <v>11</v>
      </c>
      <c r="B556" s="21" t="s">
        <v>171</v>
      </c>
      <c r="C556" s="22" t="s">
        <v>9</v>
      </c>
      <c r="D556" s="23">
        <v>0</v>
      </c>
      <c r="E556" s="16">
        <v>0.3</v>
      </c>
      <c r="F556" s="16">
        <v>0.2</v>
      </c>
      <c r="G556" s="17">
        <v>0.66666666666666674</v>
      </c>
    </row>
    <row r="557" spans="1:7" ht="31.5" x14ac:dyDescent="0.25">
      <c r="A557" s="15" t="s">
        <v>168</v>
      </c>
      <c r="B557" s="21" t="s">
        <v>171</v>
      </c>
      <c r="C557" s="22" t="s">
        <v>9</v>
      </c>
      <c r="D557" s="23">
        <v>314</v>
      </c>
      <c r="E557" s="16">
        <v>0.3</v>
      </c>
      <c r="F557" s="16">
        <v>0.2</v>
      </c>
      <c r="G557" s="17">
        <v>0.66666666666666674</v>
      </c>
    </row>
    <row r="558" spans="1:7" ht="31.5" x14ac:dyDescent="0.25">
      <c r="A558" s="15" t="s">
        <v>170</v>
      </c>
      <c r="B558" s="21" t="s">
        <v>169</v>
      </c>
      <c r="C558" s="22" t="s">
        <v>5</v>
      </c>
      <c r="D558" s="23">
        <v>0</v>
      </c>
      <c r="E558" s="16">
        <v>4680</v>
      </c>
      <c r="F558" s="16">
        <v>4680</v>
      </c>
      <c r="G558" s="17">
        <v>1</v>
      </c>
    </row>
    <row r="559" spans="1:7" ht="31.5" x14ac:dyDescent="0.25">
      <c r="A559" s="15" t="s">
        <v>12</v>
      </c>
      <c r="B559" s="21" t="s">
        <v>167</v>
      </c>
      <c r="C559" s="22" t="s">
        <v>5</v>
      </c>
      <c r="D559" s="23">
        <v>0</v>
      </c>
      <c r="E559" s="16">
        <v>4680</v>
      </c>
      <c r="F559" s="16">
        <v>4680</v>
      </c>
      <c r="G559" s="17">
        <v>1</v>
      </c>
    </row>
    <row r="560" spans="1:7" ht="31.5" x14ac:dyDescent="0.25">
      <c r="A560" s="15" t="s">
        <v>4</v>
      </c>
      <c r="B560" s="21" t="s">
        <v>167</v>
      </c>
      <c r="C560" s="22" t="s">
        <v>1</v>
      </c>
      <c r="D560" s="23">
        <v>0</v>
      </c>
      <c r="E560" s="16">
        <v>4680</v>
      </c>
      <c r="F560" s="16">
        <v>4680</v>
      </c>
      <c r="G560" s="17">
        <v>1</v>
      </c>
    </row>
    <row r="561" spans="1:7" ht="31.5" x14ac:dyDescent="0.25">
      <c r="A561" s="15" t="s">
        <v>168</v>
      </c>
      <c r="B561" s="21" t="s">
        <v>167</v>
      </c>
      <c r="C561" s="22" t="s">
        <v>1</v>
      </c>
      <c r="D561" s="23">
        <v>314</v>
      </c>
      <c r="E561" s="16">
        <v>4680</v>
      </c>
      <c r="F561" s="16">
        <v>4680</v>
      </c>
      <c r="G561" s="17">
        <v>1</v>
      </c>
    </row>
    <row r="562" spans="1:7" ht="47.25" x14ac:dyDescent="0.25">
      <c r="A562" s="15" t="s">
        <v>166</v>
      </c>
      <c r="B562" s="21" t="s">
        <v>165</v>
      </c>
      <c r="C562" s="22" t="s">
        <v>5</v>
      </c>
      <c r="D562" s="23">
        <v>0</v>
      </c>
      <c r="E562" s="16">
        <v>28.8</v>
      </c>
      <c r="F562" s="16">
        <v>28.8</v>
      </c>
      <c r="G562" s="17">
        <v>1</v>
      </c>
    </row>
    <row r="563" spans="1:7" ht="47.25" x14ac:dyDescent="0.25">
      <c r="A563" s="15" t="s">
        <v>160</v>
      </c>
      <c r="B563" s="21" t="s">
        <v>159</v>
      </c>
      <c r="C563" s="22" t="s">
        <v>5</v>
      </c>
      <c r="D563" s="23">
        <v>0</v>
      </c>
      <c r="E563" s="16">
        <v>28.8</v>
      </c>
      <c r="F563" s="16">
        <v>28.8</v>
      </c>
      <c r="G563" s="17">
        <v>1</v>
      </c>
    </row>
    <row r="564" spans="1:7" ht="31.5" customHeight="1" x14ac:dyDescent="0.25">
      <c r="A564" s="15" t="s">
        <v>158</v>
      </c>
      <c r="B564" s="21" t="s">
        <v>157</v>
      </c>
      <c r="C564" s="22" t="s">
        <v>5</v>
      </c>
      <c r="D564" s="23">
        <v>0</v>
      </c>
      <c r="E564" s="16">
        <v>28.8</v>
      </c>
      <c r="F564" s="16">
        <v>28.8</v>
      </c>
      <c r="G564" s="17">
        <v>1</v>
      </c>
    </row>
    <row r="565" spans="1:7" ht="31.5" x14ac:dyDescent="0.25">
      <c r="A565" s="15" t="s">
        <v>4</v>
      </c>
      <c r="B565" s="21" t="s">
        <v>157</v>
      </c>
      <c r="C565" s="22" t="s">
        <v>1</v>
      </c>
      <c r="D565" s="23">
        <v>0</v>
      </c>
      <c r="E565" s="16">
        <v>28.8</v>
      </c>
      <c r="F565" s="16">
        <v>28.8</v>
      </c>
      <c r="G565" s="17">
        <v>1</v>
      </c>
    </row>
    <row r="566" spans="1:7" x14ac:dyDescent="0.25">
      <c r="A566" s="15" t="s">
        <v>76</v>
      </c>
      <c r="B566" s="21" t="s">
        <v>157</v>
      </c>
      <c r="C566" s="22" t="s">
        <v>1</v>
      </c>
      <c r="D566" s="23">
        <v>801</v>
      </c>
      <c r="E566" s="16">
        <v>28.8</v>
      </c>
      <c r="F566" s="16">
        <v>28.8</v>
      </c>
      <c r="G566" s="17">
        <v>1</v>
      </c>
    </row>
    <row r="567" spans="1:7" s="9" customFormat="1" ht="48" customHeight="1" x14ac:dyDescent="0.25">
      <c r="A567" s="12" t="s">
        <v>152</v>
      </c>
      <c r="B567" s="18" t="s">
        <v>151</v>
      </c>
      <c r="C567" s="19" t="s">
        <v>5</v>
      </c>
      <c r="D567" s="20">
        <v>0</v>
      </c>
      <c r="E567" s="13">
        <v>2320.6</v>
      </c>
      <c r="F567" s="13">
        <v>2308</v>
      </c>
      <c r="G567" s="14">
        <v>0.99457036973196589</v>
      </c>
    </row>
    <row r="568" spans="1:7" ht="31.5" x14ac:dyDescent="0.25">
      <c r="A568" s="15" t="s">
        <v>150</v>
      </c>
      <c r="B568" s="21" t="s">
        <v>149</v>
      </c>
      <c r="C568" s="22" t="s">
        <v>5</v>
      </c>
      <c r="D568" s="23">
        <v>0</v>
      </c>
      <c r="E568" s="16">
        <v>33</v>
      </c>
      <c r="F568" s="16">
        <v>33</v>
      </c>
      <c r="G568" s="17">
        <v>1</v>
      </c>
    </row>
    <row r="569" spans="1:7" ht="47.25" x14ac:dyDescent="0.25">
      <c r="A569" s="15" t="s">
        <v>148</v>
      </c>
      <c r="B569" s="21" t="s">
        <v>147</v>
      </c>
      <c r="C569" s="22" t="s">
        <v>5</v>
      </c>
      <c r="D569" s="23">
        <v>0</v>
      </c>
      <c r="E569" s="16">
        <v>33</v>
      </c>
      <c r="F569" s="16">
        <v>33</v>
      </c>
      <c r="G569" s="17">
        <v>1</v>
      </c>
    </row>
    <row r="570" spans="1:7" ht="47.25" x14ac:dyDescent="0.25">
      <c r="A570" s="15" t="s">
        <v>146</v>
      </c>
      <c r="B570" s="21" t="s">
        <v>145</v>
      </c>
      <c r="C570" s="22" t="s">
        <v>5</v>
      </c>
      <c r="D570" s="23">
        <v>0</v>
      </c>
      <c r="E570" s="16">
        <v>33</v>
      </c>
      <c r="F570" s="16">
        <v>33</v>
      </c>
      <c r="G570" s="17">
        <v>1</v>
      </c>
    </row>
    <row r="571" spans="1:7" ht="31.5" x14ac:dyDescent="0.25">
      <c r="A571" s="15" t="s">
        <v>4</v>
      </c>
      <c r="B571" s="21" t="s">
        <v>145</v>
      </c>
      <c r="C571" s="22" t="s">
        <v>1</v>
      </c>
      <c r="D571" s="23">
        <v>0</v>
      </c>
      <c r="E571" s="16">
        <v>33</v>
      </c>
      <c r="F571" s="16">
        <v>33</v>
      </c>
      <c r="G571" s="17">
        <v>1</v>
      </c>
    </row>
    <row r="572" spans="1:7" x14ac:dyDescent="0.25">
      <c r="A572" s="15" t="s">
        <v>111</v>
      </c>
      <c r="B572" s="21" t="s">
        <v>145</v>
      </c>
      <c r="C572" s="22" t="s">
        <v>1</v>
      </c>
      <c r="D572" s="23">
        <v>707</v>
      </c>
      <c r="E572" s="16">
        <v>33</v>
      </c>
      <c r="F572" s="16">
        <v>33</v>
      </c>
      <c r="G572" s="17">
        <v>1</v>
      </c>
    </row>
    <row r="573" spans="1:7" ht="31.5" x14ac:dyDescent="0.25">
      <c r="A573" s="15" t="s">
        <v>144</v>
      </c>
      <c r="B573" s="21" t="s">
        <v>143</v>
      </c>
      <c r="C573" s="22" t="s">
        <v>5</v>
      </c>
      <c r="D573" s="23">
        <v>0</v>
      </c>
      <c r="E573" s="16">
        <v>789.7</v>
      </c>
      <c r="F573" s="16">
        <v>777</v>
      </c>
      <c r="G573" s="17">
        <v>0.98391794352285677</v>
      </c>
    </row>
    <row r="574" spans="1:7" ht="31.5" x14ac:dyDescent="0.25">
      <c r="A574" s="15" t="s">
        <v>142</v>
      </c>
      <c r="B574" s="21" t="s">
        <v>141</v>
      </c>
      <c r="C574" s="22" t="s">
        <v>5</v>
      </c>
      <c r="D574" s="23">
        <v>0</v>
      </c>
      <c r="E574" s="16">
        <v>742.9</v>
      </c>
      <c r="F574" s="16">
        <v>730.3</v>
      </c>
      <c r="G574" s="17">
        <v>0.98303944003230581</v>
      </c>
    </row>
    <row r="575" spans="1:7" ht="31.5" x14ac:dyDescent="0.25">
      <c r="A575" s="15" t="s">
        <v>140</v>
      </c>
      <c r="B575" s="21" t="s">
        <v>139</v>
      </c>
      <c r="C575" s="22" t="s">
        <v>5</v>
      </c>
      <c r="D575" s="23">
        <v>0</v>
      </c>
      <c r="E575" s="16">
        <v>536</v>
      </c>
      <c r="F575" s="16">
        <v>536</v>
      </c>
      <c r="G575" s="17">
        <v>1</v>
      </c>
    </row>
    <row r="576" spans="1:7" ht="31.5" x14ac:dyDescent="0.25">
      <c r="A576" s="15" t="s">
        <v>4</v>
      </c>
      <c r="B576" s="21" t="s">
        <v>139</v>
      </c>
      <c r="C576" s="22" t="s">
        <v>1</v>
      </c>
      <c r="D576" s="23">
        <v>0</v>
      </c>
      <c r="E576" s="16">
        <v>536</v>
      </c>
      <c r="F576" s="16">
        <v>536</v>
      </c>
      <c r="G576" s="17">
        <v>1</v>
      </c>
    </row>
    <row r="577" spans="1:7" x14ac:dyDescent="0.25">
      <c r="A577" s="15" t="s">
        <v>127</v>
      </c>
      <c r="B577" s="21" t="s">
        <v>139</v>
      </c>
      <c r="C577" s="22" t="s">
        <v>1</v>
      </c>
      <c r="D577" s="23">
        <v>1101</v>
      </c>
      <c r="E577" s="16">
        <v>536</v>
      </c>
      <c r="F577" s="16">
        <v>536</v>
      </c>
      <c r="G577" s="17">
        <v>1</v>
      </c>
    </row>
    <row r="578" spans="1:7" ht="47.25" x14ac:dyDescent="0.25">
      <c r="A578" s="15" t="s">
        <v>138</v>
      </c>
      <c r="B578" s="21" t="s">
        <v>137</v>
      </c>
      <c r="C578" s="22" t="s">
        <v>5</v>
      </c>
      <c r="D578" s="23">
        <v>0</v>
      </c>
      <c r="E578" s="16">
        <v>96.9</v>
      </c>
      <c r="F578" s="16">
        <v>96.9</v>
      </c>
      <c r="G578" s="17">
        <v>1</v>
      </c>
    </row>
    <row r="579" spans="1:7" ht="31.5" x14ac:dyDescent="0.25">
      <c r="A579" s="15" t="s">
        <v>4</v>
      </c>
      <c r="B579" s="21" t="s">
        <v>137</v>
      </c>
      <c r="C579" s="22" t="s">
        <v>1</v>
      </c>
      <c r="D579" s="23">
        <v>0</v>
      </c>
      <c r="E579" s="16">
        <v>96.9</v>
      </c>
      <c r="F579" s="16">
        <v>96.9</v>
      </c>
      <c r="G579" s="17">
        <v>1</v>
      </c>
    </row>
    <row r="580" spans="1:7" x14ac:dyDescent="0.25">
      <c r="A580" s="15" t="s">
        <v>127</v>
      </c>
      <c r="B580" s="21" t="s">
        <v>137</v>
      </c>
      <c r="C580" s="22" t="s">
        <v>1</v>
      </c>
      <c r="D580" s="23">
        <v>1101</v>
      </c>
      <c r="E580" s="16">
        <v>96.9</v>
      </c>
      <c r="F580" s="16">
        <v>96.9</v>
      </c>
      <c r="G580" s="17">
        <v>1</v>
      </c>
    </row>
    <row r="581" spans="1:7" ht="48" customHeight="1" x14ac:dyDescent="0.25">
      <c r="A581" s="15" t="s">
        <v>136</v>
      </c>
      <c r="B581" s="21" t="s">
        <v>135</v>
      </c>
      <c r="C581" s="22" t="s">
        <v>5</v>
      </c>
      <c r="D581" s="23">
        <v>0</v>
      </c>
      <c r="E581" s="16">
        <v>110</v>
      </c>
      <c r="F581" s="16">
        <v>97.4</v>
      </c>
      <c r="G581" s="17">
        <v>0.88545454545454549</v>
      </c>
    </row>
    <row r="582" spans="1:7" x14ac:dyDescent="0.25">
      <c r="A582" s="15" t="s">
        <v>91</v>
      </c>
      <c r="B582" s="21" t="s">
        <v>135</v>
      </c>
      <c r="C582" s="22" t="s">
        <v>89</v>
      </c>
      <c r="D582" s="23">
        <v>0</v>
      </c>
      <c r="E582" s="16">
        <v>110</v>
      </c>
      <c r="F582" s="16">
        <v>97.4</v>
      </c>
      <c r="G582" s="17">
        <v>0.88545454545454549</v>
      </c>
    </row>
    <row r="583" spans="1:7" x14ac:dyDescent="0.25">
      <c r="A583" s="15" t="s">
        <v>127</v>
      </c>
      <c r="B583" s="21" t="s">
        <v>135</v>
      </c>
      <c r="C583" s="22" t="s">
        <v>89</v>
      </c>
      <c r="D583" s="23">
        <v>1101</v>
      </c>
      <c r="E583" s="16">
        <v>110</v>
      </c>
      <c r="F583" s="16">
        <v>97.4</v>
      </c>
      <c r="G583" s="17">
        <v>0.88545454545454549</v>
      </c>
    </row>
    <row r="584" spans="1:7" ht="31.5" x14ac:dyDescent="0.25">
      <c r="A584" s="15" t="s">
        <v>134</v>
      </c>
      <c r="B584" s="21" t="s">
        <v>133</v>
      </c>
      <c r="C584" s="22" t="s">
        <v>5</v>
      </c>
      <c r="D584" s="23">
        <v>0</v>
      </c>
      <c r="E584" s="16">
        <v>46.8</v>
      </c>
      <c r="F584" s="16">
        <v>46.8</v>
      </c>
      <c r="G584" s="17">
        <v>1</v>
      </c>
    </row>
    <row r="585" spans="1:7" ht="31.5" x14ac:dyDescent="0.25">
      <c r="A585" s="15" t="s">
        <v>130</v>
      </c>
      <c r="B585" s="21" t="s">
        <v>129</v>
      </c>
      <c r="C585" s="22" t="s">
        <v>5</v>
      </c>
      <c r="D585" s="23">
        <v>0</v>
      </c>
      <c r="E585" s="16">
        <v>46.8</v>
      </c>
      <c r="F585" s="16">
        <v>46.8</v>
      </c>
      <c r="G585" s="17">
        <v>1</v>
      </c>
    </row>
    <row r="586" spans="1:7" ht="31.5" x14ac:dyDescent="0.25">
      <c r="A586" s="15" t="s">
        <v>4</v>
      </c>
      <c r="B586" s="21" t="s">
        <v>129</v>
      </c>
      <c r="C586" s="22" t="s">
        <v>1</v>
      </c>
      <c r="D586" s="23">
        <v>0</v>
      </c>
      <c r="E586" s="16">
        <v>46.8</v>
      </c>
      <c r="F586" s="16">
        <v>46.8</v>
      </c>
      <c r="G586" s="17">
        <v>1</v>
      </c>
    </row>
    <row r="587" spans="1:7" x14ac:dyDescent="0.25">
      <c r="A587" s="15" t="s">
        <v>127</v>
      </c>
      <c r="B587" s="21" t="s">
        <v>129</v>
      </c>
      <c r="C587" s="22" t="s">
        <v>1</v>
      </c>
      <c r="D587" s="23">
        <v>1101</v>
      </c>
      <c r="E587" s="16">
        <v>46.8</v>
      </c>
      <c r="F587" s="16">
        <v>46.8</v>
      </c>
      <c r="G587" s="17">
        <v>1</v>
      </c>
    </row>
    <row r="588" spans="1:7" x14ac:dyDescent="0.25">
      <c r="A588" s="15" t="s">
        <v>125</v>
      </c>
      <c r="B588" s="21" t="s">
        <v>124</v>
      </c>
      <c r="C588" s="22" t="s">
        <v>5</v>
      </c>
      <c r="D588" s="23">
        <v>0</v>
      </c>
      <c r="E588" s="16">
        <v>1414.9</v>
      </c>
      <c r="F588" s="16">
        <v>1415</v>
      </c>
      <c r="G588" s="17">
        <v>1.0000706763728884</v>
      </c>
    </row>
    <row r="589" spans="1:7" ht="31.5" x14ac:dyDescent="0.25">
      <c r="A589" s="15" t="s">
        <v>123</v>
      </c>
      <c r="B589" s="21" t="s">
        <v>122</v>
      </c>
      <c r="C589" s="22" t="s">
        <v>5</v>
      </c>
      <c r="D589" s="23">
        <v>0</v>
      </c>
      <c r="E589" s="16">
        <v>1414.9</v>
      </c>
      <c r="F589" s="16">
        <v>1415</v>
      </c>
      <c r="G589" s="17">
        <v>1.0000706763728884</v>
      </c>
    </row>
    <row r="590" spans="1:7" ht="31.5" x14ac:dyDescent="0.25">
      <c r="A590" s="15" t="s">
        <v>121</v>
      </c>
      <c r="B590" s="21" t="s">
        <v>119</v>
      </c>
      <c r="C590" s="22" t="s">
        <v>5</v>
      </c>
      <c r="D590" s="23">
        <v>0</v>
      </c>
      <c r="E590" s="16">
        <v>1414.9</v>
      </c>
      <c r="F590" s="16">
        <v>1415</v>
      </c>
      <c r="G590" s="17">
        <v>1.0000706763728884</v>
      </c>
    </row>
    <row r="591" spans="1:7" x14ac:dyDescent="0.25">
      <c r="A591" s="15" t="s">
        <v>91</v>
      </c>
      <c r="B591" s="21" t="s">
        <v>119</v>
      </c>
      <c r="C591" s="22" t="s">
        <v>89</v>
      </c>
      <c r="D591" s="23">
        <v>0</v>
      </c>
      <c r="E591" s="16">
        <v>1414.9</v>
      </c>
      <c r="F591" s="16">
        <v>1415</v>
      </c>
      <c r="G591" s="17">
        <v>1.0000706763728884</v>
      </c>
    </row>
    <row r="592" spans="1:7" x14ac:dyDescent="0.25">
      <c r="A592" s="15" t="s">
        <v>120</v>
      </c>
      <c r="B592" s="21" t="s">
        <v>119</v>
      </c>
      <c r="C592" s="22" t="s">
        <v>89</v>
      </c>
      <c r="D592" s="23">
        <v>1003</v>
      </c>
      <c r="E592" s="16">
        <v>1414.9</v>
      </c>
      <c r="F592" s="16">
        <v>1415</v>
      </c>
      <c r="G592" s="17">
        <v>1.0000706763728884</v>
      </c>
    </row>
    <row r="593" spans="1:7" ht="63" x14ac:dyDescent="0.25">
      <c r="A593" s="15" t="s">
        <v>118</v>
      </c>
      <c r="B593" s="21" t="s">
        <v>117</v>
      </c>
      <c r="C593" s="22" t="s">
        <v>5</v>
      </c>
      <c r="D593" s="23">
        <v>0</v>
      </c>
      <c r="E593" s="16">
        <v>63</v>
      </c>
      <c r="F593" s="16">
        <v>63</v>
      </c>
      <c r="G593" s="17">
        <v>1</v>
      </c>
    </row>
    <row r="594" spans="1:7" ht="47.25" x14ac:dyDescent="0.25">
      <c r="A594" s="15" t="s">
        <v>116</v>
      </c>
      <c r="B594" s="21" t="s">
        <v>115</v>
      </c>
      <c r="C594" s="22" t="s">
        <v>5</v>
      </c>
      <c r="D594" s="23">
        <v>0</v>
      </c>
      <c r="E594" s="16">
        <v>63</v>
      </c>
      <c r="F594" s="16">
        <v>63</v>
      </c>
      <c r="G594" s="17">
        <v>1</v>
      </c>
    </row>
    <row r="595" spans="1:7" ht="31.5" x14ac:dyDescent="0.25">
      <c r="A595" s="15" t="s">
        <v>112</v>
      </c>
      <c r="B595" s="21" t="s">
        <v>110</v>
      </c>
      <c r="C595" s="22" t="s">
        <v>5</v>
      </c>
      <c r="D595" s="23">
        <v>0</v>
      </c>
      <c r="E595" s="16">
        <v>63</v>
      </c>
      <c r="F595" s="16">
        <v>63</v>
      </c>
      <c r="G595" s="17">
        <v>1</v>
      </c>
    </row>
    <row r="596" spans="1:7" ht="31.5" x14ac:dyDescent="0.25">
      <c r="A596" s="15" t="s">
        <v>4</v>
      </c>
      <c r="B596" s="21" t="s">
        <v>110</v>
      </c>
      <c r="C596" s="22" t="s">
        <v>1</v>
      </c>
      <c r="D596" s="23">
        <v>0</v>
      </c>
      <c r="E596" s="16">
        <v>63</v>
      </c>
      <c r="F596" s="16">
        <v>63</v>
      </c>
      <c r="G596" s="17">
        <v>1</v>
      </c>
    </row>
    <row r="597" spans="1:7" x14ac:dyDescent="0.25">
      <c r="A597" s="15" t="s">
        <v>111</v>
      </c>
      <c r="B597" s="21" t="s">
        <v>110</v>
      </c>
      <c r="C597" s="22" t="s">
        <v>1</v>
      </c>
      <c r="D597" s="23">
        <v>707</v>
      </c>
      <c r="E597" s="16">
        <v>63</v>
      </c>
      <c r="F597" s="16">
        <v>63</v>
      </c>
      <c r="G597" s="17">
        <v>1</v>
      </c>
    </row>
    <row r="598" spans="1:7" ht="31.5" x14ac:dyDescent="0.25">
      <c r="A598" s="15" t="s">
        <v>109</v>
      </c>
      <c r="B598" s="21" t="s">
        <v>108</v>
      </c>
      <c r="C598" s="22" t="s">
        <v>5</v>
      </c>
      <c r="D598" s="23">
        <v>0</v>
      </c>
      <c r="E598" s="16">
        <v>20</v>
      </c>
      <c r="F598" s="16">
        <v>20</v>
      </c>
      <c r="G598" s="17">
        <v>1</v>
      </c>
    </row>
    <row r="599" spans="1:7" ht="31.5" x14ac:dyDescent="0.25">
      <c r="A599" s="15" t="s">
        <v>107</v>
      </c>
      <c r="B599" s="21" t="s">
        <v>106</v>
      </c>
      <c r="C599" s="22" t="s">
        <v>5</v>
      </c>
      <c r="D599" s="23">
        <v>0</v>
      </c>
      <c r="E599" s="16">
        <v>20</v>
      </c>
      <c r="F599" s="16">
        <v>20</v>
      </c>
      <c r="G599" s="17">
        <v>1</v>
      </c>
    </row>
    <row r="600" spans="1:7" ht="31.5" x14ac:dyDescent="0.25">
      <c r="A600" s="15" t="s">
        <v>105</v>
      </c>
      <c r="B600" s="21" t="s">
        <v>104</v>
      </c>
      <c r="C600" s="22" t="s">
        <v>5</v>
      </c>
      <c r="D600" s="23">
        <v>0</v>
      </c>
      <c r="E600" s="16">
        <v>20</v>
      </c>
      <c r="F600" s="16">
        <v>20</v>
      </c>
      <c r="G600" s="17">
        <v>1</v>
      </c>
    </row>
    <row r="601" spans="1:7" ht="31.5" x14ac:dyDescent="0.25">
      <c r="A601" s="15" t="s">
        <v>4</v>
      </c>
      <c r="B601" s="21" t="s">
        <v>104</v>
      </c>
      <c r="C601" s="22" t="s">
        <v>1</v>
      </c>
      <c r="D601" s="23">
        <v>0</v>
      </c>
      <c r="E601" s="16">
        <v>20</v>
      </c>
      <c r="F601" s="16">
        <v>20</v>
      </c>
      <c r="G601" s="17">
        <v>1</v>
      </c>
    </row>
    <row r="602" spans="1:7" x14ac:dyDescent="0.25">
      <c r="A602" s="15" t="s">
        <v>98</v>
      </c>
      <c r="B602" s="21" t="s">
        <v>104</v>
      </c>
      <c r="C602" s="22" t="s">
        <v>1</v>
      </c>
      <c r="D602" s="23">
        <v>412</v>
      </c>
      <c r="E602" s="16">
        <v>20</v>
      </c>
      <c r="F602" s="16">
        <v>20</v>
      </c>
      <c r="G602" s="17">
        <v>1</v>
      </c>
    </row>
    <row r="603" spans="1:7" s="9" customFormat="1" ht="30" customHeight="1" x14ac:dyDescent="0.25">
      <c r="A603" s="12" t="s">
        <v>96</v>
      </c>
      <c r="B603" s="18" t="s">
        <v>95</v>
      </c>
      <c r="C603" s="19" t="s">
        <v>5</v>
      </c>
      <c r="D603" s="20">
        <v>0</v>
      </c>
      <c r="E603" s="13">
        <v>421.8</v>
      </c>
      <c r="F603" s="13">
        <v>419.2</v>
      </c>
      <c r="G603" s="14">
        <v>0.99383594120436225</v>
      </c>
    </row>
    <row r="604" spans="1:7" ht="47.25" x14ac:dyDescent="0.25">
      <c r="A604" s="15" t="s">
        <v>94</v>
      </c>
      <c r="B604" s="21" t="s">
        <v>93</v>
      </c>
      <c r="C604" s="22" t="s">
        <v>5</v>
      </c>
      <c r="D604" s="23">
        <v>0</v>
      </c>
      <c r="E604" s="16">
        <v>421.8</v>
      </c>
      <c r="F604" s="16">
        <v>419.2</v>
      </c>
      <c r="G604" s="17">
        <v>0.99383594120436225</v>
      </c>
    </row>
    <row r="605" spans="1:7" ht="63" x14ac:dyDescent="0.25">
      <c r="A605" s="15" t="s">
        <v>92</v>
      </c>
      <c r="B605" s="21" t="s">
        <v>90</v>
      </c>
      <c r="C605" s="22" t="s">
        <v>5</v>
      </c>
      <c r="D605" s="23">
        <v>0</v>
      </c>
      <c r="E605" s="16">
        <v>172.4</v>
      </c>
      <c r="F605" s="16">
        <v>172.4</v>
      </c>
      <c r="G605" s="17">
        <v>1</v>
      </c>
    </row>
    <row r="606" spans="1:7" x14ac:dyDescent="0.25">
      <c r="A606" s="15" t="s">
        <v>91</v>
      </c>
      <c r="B606" s="21" t="s">
        <v>90</v>
      </c>
      <c r="C606" s="22" t="s">
        <v>89</v>
      </c>
      <c r="D606" s="23">
        <v>0</v>
      </c>
      <c r="E606" s="16">
        <v>172.4</v>
      </c>
      <c r="F606" s="16">
        <v>172.4</v>
      </c>
      <c r="G606" s="17">
        <v>1</v>
      </c>
    </row>
    <row r="607" spans="1:7" x14ac:dyDescent="0.25">
      <c r="A607" s="15" t="s">
        <v>85</v>
      </c>
      <c r="B607" s="21" t="s">
        <v>90</v>
      </c>
      <c r="C607" s="22" t="s">
        <v>89</v>
      </c>
      <c r="D607" s="23">
        <v>909</v>
      </c>
      <c r="E607" s="16">
        <v>172.4</v>
      </c>
      <c r="F607" s="16">
        <v>172.4</v>
      </c>
      <c r="G607" s="17">
        <v>1</v>
      </c>
    </row>
    <row r="608" spans="1:7" ht="30" customHeight="1" x14ac:dyDescent="0.25">
      <c r="A608" s="15" t="s">
        <v>88</v>
      </c>
      <c r="B608" s="21" t="s">
        <v>87</v>
      </c>
      <c r="C608" s="22" t="s">
        <v>5</v>
      </c>
      <c r="D608" s="23">
        <v>0</v>
      </c>
      <c r="E608" s="16">
        <v>23</v>
      </c>
      <c r="F608" s="16">
        <v>20.399999999999999</v>
      </c>
      <c r="G608" s="17">
        <v>0.88695652173913042</v>
      </c>
    </row>
    <row r="609" spans="1:7" ht="31.5" x14ac:dyDescent="0.25">
      <c r="A609" s="15" t="s">
        <v>4</v>
      </c>
      <c r="B609" s="21" t="s">
        <v>87</v>
      </c>
      <c r="C609" s="22" t="s">
        <v>1</v>
      </c>
      <c r="D609" s="23">
        <v>0</v>
      </c>
      <c r="E609" s="16">
        <v>23</v>
      </c>
      <c r="F609" s="16">
        <v>20.399999999999999</v>
      </c>
      <c r="G609" s="17">
        <v>0.88695652173913042</v>
      </c>
    </row>
    <row r="610" spans="1:7" x14ac:dyDescent="0.25">
      <c r="A610" s="15" t="s">
        <v>85</v>
      </c>
      <c r="B610" s="21" t="s">
        <v>87</v>
      </c>
      <c r="C610" s="22" t="s">
        <v>1</v>
      </c>
      <c r="D610" s="23">
        <v>909</v>
      </c>
      <c r="E610" s="16">
        <v>23</v>
      </c>
      <c r="F610" s="16">
        <v>20.399999999999999</v>
      </c>
      <c r="G610" s="17">
        <v>0.88695652173913042</v>
      </c>
    </row>
    <row r="611" spans="1:7" ht="31.5" x14ac:dyDescent="0.25">
      <c r="A611" s="15" t="s">
        <v>86</v>
      </c>
      <c r="B611" s="21" t="s">
        <v>84</v>
      </c>
      <c r="C611" s="22" t="s">
        <v>5</v>
      </c>
      <c r="D611" s="23">
        <v>0</v>
      </c>
      <c r="E611" s="16">
        <v>226.4</v>
      </c>
      <c r="F611" s="16">
        <v>226.4</v>
      </c>
      <c r="G611" s="17">
        <v>1</v>
      </c>
    </row>
    <row r="612" spans="1:7" ht="31.5" x14ac:dyDescent="0.25">
      <c r="A612" s="15" t="s">
        <v>4</v>
      </c>
      <c r="B612" s="21" t="s">
        <v>84</v>
      </c>
      <c r="C612" s="22" t="s">
        <v>1</v>
      </c>
      <c r="D612" s="23">
        <v>0</v>
      </c>
      <c r="E612" s="16">
        <v>226.4</v>
      </c>
      <c r="F612" s="16">
        <v>226.4</v>
      </c>
      <c r="G612" s="17">
        <v>1</v>
      </c>
    </row>
    <row r="613" spans="1:7" x14ac:dyDescent="0.25">
      <c r="A613" s="15" t="s">
        <v>85</v>
      </c>
      <c r="B613" s="21" t="s">
        <v>84</v>
      </c>
      <c r="C613" s="22" t="s">
        <v>1</v>
      </c>
      <c r="D613" s="23">
        <v>909</v>
      </c>
      <c r="E613" s="16">
        <v>226.4</v>
      </c>
      <c r="F613" s="16">
        <v>226.4</v>
      </c>
      <c r="G613" s="17">
        <v>1</v>
      </c>
    </row>
    <row r="614" spans="1:7" s="9" customFormat="1" ht="47.25" x14ac:dyDescent="0.25">
      <c r="A614" s="12" t="s">
        <v>83</v>
      </c>
      <c r="B614" s="18" t="s">
        <v>82</v>
      </c>
      <c r="C614" s="19" t="s">
        <v>5</v>
      </c>
      <c r="D614" s="20">
        <v>0</v>
      </c>
      <c r="E614" s="13">
        <v>158.9</v>
      </c>
      <c r="F614" s="13">
        <v>158.9</v>
      </c>
      <c r="G614" s="14">
        <v>1</v>
      </c>
    </row>
    <row r="615" spans="1:7" ht="47.25" x14ac:dyDescent="0.25">
      <c r="A615" s="15" t="s">
        <v>70</v>
      </c>
      <c r="B615" s="21" t="s">
        <v>69</v>
      </c>
      <c r="C615" s="22" t="s">
        <v>5</v>
      </c>
      <c r="D615" s="23">
        <v>0</v>
      </c>
      <c r="E615" s="16">
        <v>158.9</v>
      </c>
      <c r="F615" s="16">
        <v>158.9</v>
      </c>
      <c r="G615" s="17">
        <v>1</v>
      </c>
    </row>
    <row r="616" spans="1:7" ht="31.5" customHeight="1" x14ac:dyDescent="0.25">
      <c r="A616" s="15" t="s">
        <v>68</v>
      </c>
      <c r="B616" s="21" t="s">
        <v>67</v>
      </c>
      <c r="C616" s="22" t="s">
        <v>5</v>
      </c>
      <c r="D616" s="23">
        <v>0</v>
      </c>
      <c r="E616" s="16">
        <v>158.9</v>
      </c>
      <c r="F616" s="16">
        <v>158.9</v>
      </c>
      <c r="G616" s="17">
        <v>1</v>
      </c>
    </row>
    <row r="617" spans="1:7" ht="31.5" x14ac:dyDescent="0.25">
      <c r="A617" s="15" t="s">
        <v>64</v>
      </c>
      <c r="B617" s="21" t="s">
        <v>63</v>
      </c>
      <c r="C617" s="22" t="s">
        <v>5</v>
      </c>
      <c r="D617" s="23">
        <v>0</v>
      </c>
      <c r="E617" s="16">
        <v>30</v>
      </c>
      <c r="F617" s="16">
        <v>30</v>
      </c>
      <c r="G617" s="17">
        <v>1</v>
      </c>
    </row>
    <row r="618" spans="1:7" ht="31.5" x14ac:dyDescent="0.25">
      <c r="A618" s="15" t="s">
        <v>4</v>
      </c>
      <c r="B618" s="21" t="s">
        <v>63</v>
      </c>
      <c r="C618" s="22" t="s">
        <v>1</v>
      </c>
      <c r="D618" s="23">
        <v>0</v>
      </c>
      <c r="E618" s="16">
        <v>30</v>
      </c>
      <c r="F618" s="16">
        <v>30</v>
      </c>
      <c r="G618" s="17">
        <v>1</v>
      </c>
    </row>
    <row r="619" spans="1:7" x14ac:dyDescent="0.25">
      <c r="A619" s="15" t="s">
        <v>55</v>
      </c>
      <c r="B619" s="21" t="s">
        <v>63</v>
      </c>
      <c r="C619" s="22" t="s">
        <v>1</v>
      </c>
      <c r="D619" s="23">
        <v>1006</v>
      </c>
      <c r="E619" s="16">
        <v>30</v>
      </c>
      <c r="F619" s="16">
        <v>30</v>
      </c>
      <c r="G619" s="17">
        <v>1</v>
      </c>
    </row>
    <row r="620" spans="1:7" ht="31.5" x14ac:dyDescent="0.25">
      <c r="A620" s="15" t="s">
        <v>62</v>
      </c>
      <c r="B620" s="21" t="s">
        <v>61</v>
      </c>
      <c r="C620" s="22" t="s">
        <v>5</v>
      </c>
      <c r="D620" s="23">
        <v>0</v>
      </c>
      <c r="E620" s="16">
        <v>9.1999999999999993</v>
      </c>
      <c r="F620" s="16">
        <v>9.1999999999999993</v>
      </c>
      <c r="G620" s="17">
        <v>1</v>
      </c>
    </row>
    <row r="621" spans="1:7" ht="31.5" x14ac:dyDescent="0.25">
      <c r="A621" s="15" t="s">
        <v>4</v>
      </c>
      <c r="B621" s="21" t="s">
        <v>61</v>
      </c>
      <c r="C621" s="22" t="s">
        <v>1</v>
      </c>
      <c r="D621" s="23">
        <v>0</v>
      </c>
      <c r="E621" s="16">
        <v>9.1999999999999993</v>
      </c>
      <c r="F621" s="16">
        <v>9.1999999999999993</v>
      </c>
      <c r="G621" s="17">
        <v>1</v>
      </c>
    </row>
    <row r="622" spans="1:7" x14ac:dyDescent="0.25">
      <c r="A622" s="15" t="s">
        <v>55</v>
      </c>
      <c r="B622" s="21" t="s">
        <v>61</v>
      </c>
      <c r="C622" s="22" t="s">
        <v>1</v>
      </c>
      <c r="D622" s="23">
        <v>1006</v>
      </c>
      <c r="E622" s="16">
        <v>9.1999999999999993</v>
      </c>
      <c r="F622" s="16">
        <v>9.1999999999999993</v>
      </c>
      <c r="G622" s="17">
        <v>1</v>
      </c>
    </row>
    <row r="623" spans="1:7" ht="31.5" x14ac:dyDescent="0.25">
      <c r="A623" s="15" t="s">
        <v>58</v>
      </c>
      <c r="B623" s="21" t="s">
        <v>57</v>
      </c>
      <c r="C623" s="22" t="s">
        <v>5</v>
      </c>
      <c r="D623" s="23">
        <v>0</v>
      </c>
      <c r="E623" s="16">
        <v>9.5</v>
      </c>
      <c r="F623" s="16">
        <v>9.5</v>
      </c>
      <c r="G623" s="17">
        <v>1</v>
      </c>
    </row>
    <row r="624" spans="1:7" ht="31.5" x14ac:dyDescent="0.25">
      <c r="A624" s="15" t="s">
        <v>4</v>
      </c>
      <c r="B624" s="21" t="s">
        <v>57</v>
      </c>
      <c r="C624" s="22" t="s">
        <v>1</v>
      </c>
      <c r="D624" s="23">
        <v>0</v>
      </c>
      <c r="E624" s="16">
        <v>9.5</v>
      </c>
      <c r="F624" s="16">
        <v>9.5</v>
      </c>
      <c r="G624" s="17">
        <v>1</v>
      </c>
    </row>
    <row r="625" spans="1:7" x14ac:dyDescent="0.25">
      <c r="A625" s="15" t="s">
        <v>55</v>
      </c>
      <c r="B625" s="21" t="s">
        <v>57</v>
      </c>
      <c r="C625" s="22" t="s">
        <v>1</v>
      </c>
      <c r="D625" s="23">
        <v>1006</v>
      </c>
      <c r="E625" s="16">
        <v>9.5</v>
      </c>
      <c r="F625" s="16">
        <v>9.5</v>
      </c>
      <c r="G625" s="17">
        <v>1</v>
      </c>
    </row>
    <row r="626" spans="1:7" ht="78.75" x14ac:dyDescent="0.25">
      <c r="A626" s="15" t="s">
        <v>56</v>
      </c>
      <c r="B626" s="21" t="s">
        <v>54</v>
      </c>
      <c r="C626" s="22" t="s">
        <v>5</v>
      </c>
      <c r="D626" s="23">
        <v>0</v>
      </c>
      <c r="E626" s="16">
        <v>110.2</v>
      </c>
      <c r="F626" s="16">
        <v>110.2</v>
      </c>
      <c r="G626" s="17">
        <v>1</v>
      </c>
    </row>
    <row r="627" spans="1:7" ht="31.5" x14ac:dyDescent="0.25">
      <c r="A627" s="15" t="s">
        <v>4</v>
      </c>
      <c r="B627" s="21" t="s">
        <v>54</v>
      </c>
      <c r="C627" s="22" t="s">
        <v>1</v>
      </c>
      <c r="D627" s="23">
        <v>0</v>
      </c>
      <c r="E627" s="16">
        <v>110.2</v>
      </c>
      <c r="F627" s="16">
        <v>110.2</v>
      </c>
      <c r="G627" s="17">
        <v>1</v>
      </c>
    </row>
    <row r="628" spans="1:7" x14ac:dyDescent="0.25">
      <c r="A628" s="15" t="s">
        <v>55</v>
      </c>
      <c r="B628" s="21" t="s">
        <v>54</v>
      </c>
      <c r="C628" s="22" t="s">
        <v>1</v>
      </c>
      <c r="D628" s="23">
        <v>1006</v>
      </c>
      <c r="E628" s="16">
        <v>110.2</v>
      </c>
      <c r="F628" s="16">
        <v>110.2</v>
      </c>
      <c r="G628" s="17">
        <v>1</v>
      </c>
    </row>
    <row r="629" spans="1:7" s="9" customFormat="1" x14ac:dyDescent="0.25">
      <c r="A629" s="12" t="s">
        <v>53</v>
      </c>
      <c r="B629" s="18" t="s">
        <v>52</v>
      </c>
      <c r="C629" s="19" t="s">
        <v>5</v>
      </c>
      <c r="D629" s="20">
        <v>0</v>
      </c>
      <c r="E629" s="13">
        <v>10608.9</v>
      </c>
      <c r="F629" s="13">
        <v>10071.9</v>
      </c>
      <c r="G629" s="14">
        <v>0.94938212255747534</v>
      </c>
    </row>
    <row r="630" spans="1:7" ht="31.5" x14ac:dyDescent="0.25">
      <c r="A630" s="15" t="s">
        <v>51</v>
      </c>
      <c r="B630" s="21" t="s">
        <v>50</v>
      </c>
      <c r="C630" s="22" t="s">
        <v>5</v>
      </c>
      <c r="D630" s="23">
        <v>0</v>
      </c>
      <c r="E630" s="16">
        <v>4120.8</v>
      </c>
      <c r="F630" s="16">
        <v>4047.5</v>
      </c>
      <c r="G630" s="17">
        <v>0.98221219180741604</v>
      </c>
    </row>
    <row r="631" spans="1:7" ht="31.5" x14ac:dyDescent="0.25">
      <c r="A631" s="15" t="s">
        <v>49</v>
      </c>
      <c r="B631" s="21" t="s">
        <v>48</v>
      </c>
      <c r="C631" s="22" t="s">
        <v>5</v>
      </c>
      <c r="D631" s="23">
        <v>0</v>
      </c>
      <c r="E631" s="16">
        <v>3139.4</v>
      </c>
      <c r="F631" s="16">
        <v>3079</v>
      </c>
      <c r="G631" s="17">
        <v>0.98076065490221054</v>
      </c>
    </row>
    <row r="632" spans="1:7" x14ac:dyDescent="0.25">
      <c r="A632" s="15" t="s">
        <v>35</v>
      </c>
      <c r="B632" s="21" t="s">
        <v>47</v>
      </c>
      <c r="C632" s="22" t="s">
        <v>5</v>
      </c>
      <c r="D632" s="23">
        <v>0</v>
      </c>
      <c r="E632" s="16">
        <v>3139.4</v>
      </c>
      <c r="F632" s="16">
        <v>3079</v>
      </c>
      <c r="G632" s="17">
        <v>0.98076065490221054</v>
      </c>
    </row>
    <row r="633" spans="1:7" ht="63" customHeight="1" x14ac:dyDescent="0.25">
      <c r="A633" s="15" t="s">
        <v>32</v>
      </c>
      <c r="B633" s="21" t="s">
        <v>47</v>
      </c>
      <c r="C633" s="22" t="s">
        <v>31</v>
      </c>
      <c r="D633" s="23">
        <v>0</v>
      </c>
      <c r="E633" s="16">
        <v>3139.4</v>
      </c>
      <c r="F633" s="16">
        <v>3079</v>
      </c>
      <c r="G633" s="17">
        <v>0.98076065490221054</v>
      </c>
    </row>
    <row r="634" spans="1:7" ht="47.25" x14ac:dyDescent="0.25">
      <c r="A634" s="15" t="s">
        <v>44</v>
      </c>
      <c r="B634" s="21" t="s">
        <v>47</v>
      </c>
      <c r="C634" s="22" t="s">
        <v>31</v>
      </c>
      <c r="D634" s="23">
        <v>103</v>
      </c>
      <c r="E634" s="16">
        <v>3139.4</v>
      </c>
      <c r="F634" s="16">
        <v>3079</v>
      </c>
      <c r="G634" s="17">
        <v>0.98076065490221054</v>
      </c>
    </row>
    <row r="635" spans="1:7" ht="31.5" x14ac:dyDescent="0.25">
      <c r="A635" s="15" t="s">
        <v>46</v>
      </c>
      <c r="B635" s="21" t="s">
        <v>45</v>
      </c>
      <c r="C635" s="22" t="s">
        <v>5</v>
      </c>
      <c r="D635" s="23">
        <v>0</v>
      </c>
      <c r="E635" s="16">
        <v>981.4</v>
      </c>
      <c r="F635" s="16">
        <v>968.5</v>
      </c>
      <c r="G635" s="17">
        <v>0.98685551253311599</v>
      </c>
    </row>
    <row r="636" spans="1:7" x14ac:dyDescent="0.25">
      <c r="A636" s="15" t="s">
        <v>35</v>
      </c>
      <c r="B636" s="21" t="s">
        <v>43</v>
      </c>
      <c r="C636" s="22" t="s">
        <v>5</v>
      </c>
      <c r="D636" s="23">
        <v>0</v>
      </c>
      <c r="E636" s="16">
        <v>981.4</v>
      </c>
      <c r="F636" s="16">
        <v>968.5</v>
      </c>
      <c r="G636" s="17">
        <v>0.98685551253311599</v>
      </c>
    </row>
    <row r="637" spans="1:7" ht="61.5" customHeight="1" x14ac:dyDescent="0.25">
      <c r="A637" s="15" t="s">
        <v>32</v>
      </c>
      <c r="B637" s="21" t="s">
        <v>43</v>
      </c>
      <c r="C637" s="22" t="s">
        <v>31</v>
      </c>
      <c r="D637" s="23">
        <v>0</v>
      </c>
      <c r="E637" s="16">
        <v>917.1</v>
      </c>
      <c r="F637" s="16">
        <v>904.3</v>
      </c>
      <c r="G637" s="17">
        <v>0.98604296150910475</v>
      </c>
    </row>
    <row r="638" spans="1:7" ht="47.25" x14ac:dyDescent="0.25">
      <c r="A638" s="15" t="s">
        <v>44</v>
      </c>
      <c r="B638" s="21" t="s">
        <v>43</v>
      </c>
      <c r="C638" s="22" t="s">
        <v>31</v>
      </c>
      <c r="D638" s="23">
        <v>103</v>
      </c>
      <c r="E638" s="16">
        <v>917.1</v>
      </c>
      <c r="F638" s="16">
        <v>904.3</v>
      </c>
      <c r="G638" s="17">
        <v>0.98604296150910475</v>
      </c>
    </row>
    <row r="639" spans="1:7" ht="31.5" x14ac:dyDescent="0.25">
      <c r="A639" s="15" t="s">
        <v>4</v>
      </c>
      <c r="B639" s="21" t="s">
        <v>43</v>
      </c>
      <c r="C639" s="22" t="s">
        <v>1</v>
      </c>
      <c r="D639" s="23">
        <v>0</v>
      </c>
      <c r="E639" s="16">
        <v>64.2</v>
      </c>
      <c r="F639" s="16">
        <v>64.2</v>
      </c>
      <c r="G639" s="17">
        <v>1</v>
      </c>
    </row>
    <row r="640" spans="1:7" ht="47.25" x14ac:dyDescent="0.25">
      <c r="A640" s="15" t="s">
        <v>44</v>
      </c>
      <c r="B640" s="21" t="s">
        <v>43</v>
      </c>
      <c r="C640" s="22" t="s">
        <v>1</v>
      </c>
      <c r="D640" s="23">
        <v>103</v>
      </c>
      <c r="E640" s="16">
        <v>64.2</v>
      </c>
      <c r="F640" s="16">
        <v>64.2</v>
      </c>
      <c r="G640" s="17">
        <v>1</v>
      </c>
    </row>
    <row r="641" spans="1:7" x14ac:dyDescent="0.25">
      <c r="A641" s="15" t="s">
        <v>11</v>
      </c>
      <c r="B641" s="21" t="s">
        <v>43</v>
      </c>
      <c r="C641" s="22" t="s">
        <v>9</v>
      </c>
      <c r="D641" s="23">
        <v>0</v>
      </c>
      <c r="E641" s="16">
        <v>0.1</v>
      </c>
      <c r="F641" s="16">
        <v>0.1</v>
      </c>
      <c r="G641" s="17">
        <v>1</v>
      </c>
    </row>
    <row r="642" spans="1:7" ht="47.25" x14ac:dyDescent="0.25">
      <c r="A642" s="15" t="s">
        <v>44</v>
      </c>
      <c r="B642" s="21" t="s">
        <v>43</v>
      </c>
      <c r="C642" s="22" t="s">
        <v>9</v>
      </c>
      <c r="D642" s="23">
        <v>103</v>
      </c>
      <c r="E642" s="16">
        <v>0.1</v>
      </c>
      <c r="F642" s="16">
        <v>0.1</v>
      </c>
      <c r="G642" s="17">
        <v>1</v>
      </c>
    </row>
    <row r="643" spans="1:7" ht="31.5" x14ac:dyDescent="0.25">
      <c r="A643" s="15" t="s">
        <v>42</v>
      </c>
      <c r="B643" s="21" t="s">
        <v>41</v>
      </c>
      <c r="C643" s="22" t="s">
        <v>5</v>
      </c>
      <c r="D643" s="23">
        <v>0</v>
      </c>
      <c r="E643" s="16">
        <v>5676.7</v>
      </c>
      <c r="F643" s="16">
        <v>5589.5</v>
      </c>
      <c r="G643" s="17">
        <v>0.98463896277767016</v>
      </c>
    </row>
    <row r="644" spans="1:7" ht="31.5" x14ac:dyDescent="0.25">
      <c r="A644" s="15" t="s">
        <v>40</v>
      </c>
      <c r="B644" s="21" t="s">
        <v>39</v>
      </c>
      <c r="C644" s="22" t="s">
        <v>5</v>
      </c>
      <c r="D644" s="23">
        <v>0</v>
      </c>
      <c r="E644" s="16">
        <v>3075.1</v>
      </c>
      <c r="F644" s="16">
        <v>3018.3</v>
      </c>
      <c r="G644" s="17">
        <v>0.98152905596565976</v>
      </c>
    </row>
    <row r="645" spans="1:7" x14ac:dyDescent="0.25">
      <c r="A645" s="15" t="s">
        <v>35</v>
      </c>
      <c r="B645" s="21" t="s">
        <v>38</v>
      </c>
      <c r="C645" s="22" t="s">
        <v>5</v>
      </c>
      <c r="D645" s="23">
        <v>0</v>
      </c>
      <c r="E645" s="16">
        <v>3075.1</v>
      </c>
      <c r="F645" s="16">
        <v>3018.3</v>
      </c>
      <c r="G645" s="17">
        <v>0.98152905596565976</v>
      </c>
    </row>
    <row r="646" spans="1:7" ht="61.5" customHeight="1" x14ac:dyDescent="0.25">
      <c r="A646" s="15" t="s">
        <v>32</v>
      </c>
      <c r="B646" s="21" t="s">
        <v>38</v>
      </c>
      <c r="C646" s="22" t="s">
        <v>31</v>
      </c>
      <c r="D646" s="23">
        <v>0</v>
      </c>
      <c r="E646" s="16">
        <v>3075.1</v>
      </c>
      <c r="F646" s="16">
        <v>3018.3</v>
      </c>
      <c r="G646" s="17">
        <v>0.98152905596565976</v>
      </c>
    </row>
    <row r="647" spans="1:7" ht="47.25" x14ac:dyDescent="0.25">
      <c r="A647" s="15" t="s">
        <v>30</v>
      </c>
      <c r="B647" s="21" t="s">
        <v>38</v>
      </c>
      <c r="C647" s="22" t="s">
        <v>31</v>
      </c>
      <c r="D647" s="23">
        <v>106</v>
      </c>
      <c r="E647" s="16">
        <v>3075.1</v>
      </c>
      <c r="F647" s="16">
        <v>3018.3</v>
      </c>
      <c r="G647" s="17">
        <v>0.98152905596565976</v>
      </c>
    </row>
    <row r="648" spans="1:7" ht="31.5" x14ac:dyDescent="0.25">
      <c r="A648" s="15" t="s">
        <v>37</v>
      </c>
      <c r="B648" s="21" t="s">
        <v>36</v>
      </c>
      <c r="C648" s="22" t="s">
        <v>5</v>
      </c>
      <c r="D648" s="23">
        <v>0</v>
      </c>
      <c r="E648" s="16">
        <v>2601.6</v>
      </c>
      <c r="F648" s="16">
        <v>2571.1999999999998</v>
      </c>
      <c r="G648" s="17">
        <v>0.98831488314883142</v>
      </c>
    </row>
    <row r="649" spans="1:7" x14ac:dyDescent="0.25">
      <c r="A649" s="15" t="s">
        <v>35</v>
      </c>
      <c r="B649" s="21" t="s">
        <v>34</v>
      </c>
      <c r="C649" s="22" t="s">
        <v>5</v>
      </c>
      <c r="D649" s="23">
        <v>0</v>
      </c>
      <c r="E649" s="16">
        <v>1336.3</v>
      </c>
      <c r="F649" s="16">
        <v>1305.9000000000001</v>
      </c>
      <c r="G649" s="17">
        <v>0.97725061737633778</v>
      </c>
    </row>
    <row r="650" spans="1:7" ht="62.25" customHeight="1" x14ac:dyDescent="0.25">
      <c r="A650" s="15" t="s">
        <v>32</v>
      </c>
      <c r="B650" s="21" t="s">
        <v>34</v>
      </c>
      <c r="C650" s="22" t="s">
        <v>31</v>
      </c>
      <c r="D650" s="23">
        <v>0</v>
      </c>
      <c r="E650" s="16">
        <v>1334.9</v>
      </c>
      <c r="F650" s="16">
        <v>1304.5</v>
      </c>
      <c r="G650" s="17">
        <v>0.97722675855869345</v>
      </c>
    </row>
    <row r="651" spans="1:7" ht="47.25" x14ac:dyDescent="0.25">
      <c r="A651" s="15" t="s">
        <v>30</v>
      </c>
      <c r="B651" s="21" t="s">
        <v>34</v>
      </c>
      <c r="C651" s="22" t="s">
        <v>31</v>
      </c>
      <c r="D651" s="23">
        <v>106</v>
      </c>
      <c r="E651" s="16">
        <v>1334.9</v>
      </c>
      <c r="F651" s="16">
        <v>1304.5</v>
      </c>
      <c r="G651" s="17">
        <v>0.97722675855869345</v>
      </c>
    </row>
    <row r="652" spans="1:7" ht="31.5" x14ac:dyDescent="0.25">
      <c r="A652" s="15" t="s">
        <v>4</v>
      </c>
      <c r="B652" s="21" t="s">
        <v>34</v>
      </c>
      <c r="C652" s="22" t="s">
        <v>1</v>
      </c>
      <c r="D652" s="23">
        <v>0</v>
      </c>
      <c r="E652" s="16">
        <v>1.3</v>
      </c>
      <c r="F652" s="16">
        <v>1.4</v>
      </c>
      <c r="G652" s="17">
        <v>1.0769230769230769</v>
      </c>
    </row>
    <row r="653" spans="1:7" ht="47.25" x14ac:dyDescent="0.25">
      <c r="A653" s="15" t="s">
        <v>30</v>
      </c>
      <c r="B653" s="21" t="s">
        <v>34</v>
      </c>
      <c r="C653" s="22" t="s">
        <v>1</v>
      </c>
      <c r="D653" s="23">
        <v>106</v>
      </c>
      <c r="E653" s="16">
        <v>1.3</v>
      </c>
      <c r="F653" s="16">
        <v>1.4</v>
      </c>
      <c r="G653" s="17">
        <v>1.0769230769230769</v>
      </c>
    </row>
    <row r="654" spans="1:7" x14ac:dyDescent="0.25">
      <c r="A654" s="15" t="s">
        <v>11</v>
      </c>
      <c r="B654" s="21" t="s">
        <v>34</v>
      </c>
      <c r="C654" s="22" t="s">
        <v>9</v>
      </c>
      <c r="D654" s="23">
        <v>0</v>
      </c>
      <c r="E654" s="16">
        <v>0.1</v>
      </c>
      <c r="F654" s="16">
        <v>0.1</v>
      </c>
      <c r="G654" s="17">
        <v>1</v>
      </c>
    </row>
    <row r="655" spans="1:7" ht="47.25" x14ac:dyDescent="0.25">
      <c r="A655" s="15" t="s">
        <v>30</v>
      </c>
      <c r="B655" s="21" t="s">
        <v>34</v>
      </c>
      <c r="C655" s="22" t="s">
        <v>9</v>
      </c>
      <c r="D655" s="23">
        <v>106</v>
      </c>
      <c r="E655" s="16">
        <v>0.1</v>
      </c>
      <c r="F655" s="16">
        <v>0.1</v>
      </c>
      <c r="G655" s="17">
        <v>1</v>
      </c>
    </row>
    <row r="656" spans="1:7" ht="31.5" x14ac:dyDescent="0.25">
      <c r="A656" s="15" t="s">
        <v>33</v>
      </c>
      <c r="B656" s="21" t="s">
        <v>29</v>
      </c>
      <c r="C656" s="22" t="s">
        <v>5</v>
      </c>
      <c r="D656" s="23">
        <v>0</v>
      </c>
      <c r="E656" s="16">
        <v>1265.3</v>
      </c>
      <c r="F656" s="16">
        <v>1265.3</v>
      </c>
      <c r="G656" s="17">
        <v>1</v>
      </c>
    </row>
    <row r="657" spans="1:7" ht="63" customHeight="1" x14ac:dyDescent="0.25">
      <c r="A657" s="15" t="s">
        <v>32</v>
      </c>
      <c r="B657" s="21" t="s">
        <v>29</v>
      </c>
      <c r="C657" s="22" t="s">
        <v>31</v>
      </c>
      <c r="D657" s="23">
        <v>0</v>
      </c>
      <c r="E657" s="16">
        <v>1186.4000000000001</v>
      </c>
      <c r="F657" s="16">
        <v>1186.4000000000001</v>
      </c>
      <c r="G657" s="17">
        <v>1</v>
      </c>
    </row>
    <row r="658" spans="1:7" ht="47.25" x14ac:dyDescent="0.25">
      <c r="A658" s="15" t="s">
        <v>30</v>
      </c>
      <c r="B658" s="21" t="s">
        <v>29</v>
      </c>
      <c r="C658" s="22" t="s">
        <v>31</v>
      </c>
      <c r="D658" s="23">
        <v>106</v>
      </c>
      <c r="E658" s="16">
        <v>1186.4000000000001</v>
      </c>
      <c r="F658" s="16">
        <v>1186.4000000000001</v>
      </c>
      <c r="G658" s="17">
        <v>1</v>
      </c>
    </row>
    <row r="659" spans="1:7" ht="31.5" x14ac:dyDescent="0.25">
      <c r="A659" s="15" t="s">
        <v>4</v>
      </c>
      <c r="B659" s="21" t="s">
        <v>29</v>
      </c>
      <c r="C659" s="22" t="s">
        <v>1</v>
      </c>
      <c r="D659" s="23">
        <v>0</v>
      </c>
      <c r="E659" s="16">
        <v>78.900000000000006</v>
      </c>
      <c r="F659" s="16">
        <v>78.900000000000006</v>
      </c>
      <c r="G659" s="17">
        <v>1</v>
      </c>
    </row>
    <row r="660" spans="1:7" ht="47.25" x14ac:dyDescent="0.25">
      <c r="A660" s="15" t="s">
        <v>30</v>
      </c>
      <c r="B660" s="21" t="s">
        <v>29</v>
      </c>
      <c r="C660" s="22" t="s">
        <v>1</v>
      </c>
      <c r="D660" s="23">
        <v>106</v>
      </c>
      <c r="E660" s="16">
        <v>78.900000000000006</v>
      </c>
      <c r="F660" s="16">
        <v>78.900000000000006</v>
      </c>
      <c r="G660" s="17">
        <v>1</v>
      </c>
    </row>
    <row r="661" spans="1:7" x14ac:dyDescent="0.25">
      <c r="A661" s="15" t="s">
        <v>28</v>
      </c>
      <c r="B661" s="21" t="s">
        <v>27</v>
      </c>
      <c r="C661" s="22" t="s">
        <v>5</v>
      </c>
      <c r="D661" s="23">
        <v>0</v>
      </c>
      <c r="E661" s="16">
        <v>300</v>
      </c>
      <c r="F661" s="16">
        <v>0</v>
      </c>
      <c r="G661" s="17">
        <v>0</v>
      </c>
    </row>
    <row r="662" spans="1:7" ht="31.5" x14ac:dyDescent="0.25">
      <c r="A662" s="15" t="s">
        <v>26</v>
      </c>
      <c r="B662" s="21" t="s">
        <v>24</v>
      </c>
      <c r="C662" s="22" t="s">
        <v>5</v>
      </c>
      <c r="D662" s="23">
        <v>0</v>
      </c>
      <c r="E662" s="16">
        <v>300</v>
      </c>
      <c r="F662" s="16">
        <v>0</v>
      </c>
      <c r="G662" s="17">
        <v>0</v>
      </c>
    </row>
    <row r="663" spans="1:7" x14ac:dyDescent="0.25">
      <c r="A663" s="15" t="s">
        <v>11</v>
      </c>
      <c r="B663" s="21" t="s">
        <v>24</v>
      </c>
      <c r="C663" s="22" t="s">
        <v>9</v>
      </c>
      <c r="D663" s="23">
        <v>0</v>
      </c>
      <c r="E663" s="16">
        <v>300</v>
      </c>
      <c r="F663" s="16">
        <v>0</v>
      </c>
      <c r="G663" s="17">
        <v>0</v>
      </c>
    </row>
    <row r="664" spans="1:7" x14ac:dyDescent="0.25">
      <c r="A664" s="15" t="s">
        <v>25</v>
      </c>
      <c r="B664" s="21" t="s">
        <v>24</v>
      </c>
      <c r="C664" s="22" t="s">
        <v>9</v>
      </c>
      <c r="D664" s="23">
        <v>111</v>
      </c>
      <c r="E664" s="16">
        <v>300</v>
      </c>
      <c r="F664" s="16">
        <v>0</v>
      </c>
      <c r="G664" s="17">
        <v>0</v>
      </c>
    </row>
    <row r="665" spans="1:7" ht="31.5" x14ac:dyDescent="0.25">
      <c r="A665" s="15" t="s">
        <v>23</v>
      </c>
      <c r="B665" s="21" t="s">
        <v>22</v>
      </c>
      <c r="C665" s="22" t="s">
        <v>5</v>
      </c>
      <c r="D665" s="23">
        <v>0</v>
      </c>
      <c r="E665" s="16">
        <v>175.6</v>
      </c>
      <c r="F665" s="16">
        <v>160.19999999999999</v>
      </c>
      <c r="G665" s="17">
        <v>0.91230068337129833</v>
      </c>
    </row>
    <row r="666" spans="1:7" ht="63" x14ac:dyDescent="0.25">
      <c r="A666" s="15" t="s">
        <v>21</v>
      </c>
      <c r="B666" s="21" t="s">
        <v>20</v>
      </c>
      <c r="C666" s="22" t="s">
        <v>5</v>
      </c>
      <c r="D666" s="23">
        <v>0</v>
      </c>
      <c r="E666" s="16">
        <v>175.6</v>
      </c>
      <c r="F666" s="16">
        <v>160.19999999999999</v>
      </c>
      <c r="G666" s="17">
        <v>0.91230068337129833</v>
      </c>
    </row>
    <row r="667" spans="1:7" ht="63" x14ac:dyDescent="0.25">
      <c r="A667" s="15" t="s">
        <v>19</v>
      </c>
      <c r="B667" s="21" t="s">
        <v>17</v>
      </c>
      <c r="C667" s="22" t="s">
        <v>5</v>
      </c>
      <c r="D667" s="23">
        <v>0</v>
      </c>
      <c r="E667" s="16">
        <v>175.6</v>
      </c>
      <c r="F667" s="16">
        <v>160.19999999999999</v>
      </c>
      <c r="G667" s="17">
        <v>0.91230068337129833</v>
      </c>
    </row>
    <row r="668" spans="1:7" ht="31.5" x14ac:dyDescent="0.25">
      <c r="A668" s="15" t="s">
        <v>4</v>
      </c>
      <c r="B668" s="21" t="s">
        <v>17</v>
      </c>
      <c r="C668" s="22" t="s">
        <v>1</v>
      </c>
      <c r="D668" s="23">
        <v>0</v>
      </c>
      <c r="E668" s="16">
        <v>175.6</v>
      </c>
      <c r="F668" s="16">
        <v>160.19999999999999</v>
      </c>
      <c r="G668" s="17">
        <v>0.91230068337129833</v>
      </c>
    </row>
    <row r="669" spans="1:7" x14ac:dyDescent="0.25">
      <c r="A669" s="15" t="s">
        <v>18</v>
      </c>
      <c r="B669" s="21" t="s">
        <v>17</v>
      </c>
      <c r="C669" s="22" t="s">
        <v>1</v>
      </c>
      <c r="D669" s="23">
        <v>204</v>
      </c>
      <c r="E669" s="16">
        <v>175.6</v>
      </c>
      <c r="F669" s="16">
        <v>160.19999999999999</v>
      </c>
      <c r="G669" s="17">
        <v>0.91230068337129833</v>
      </c>
    </row>
    <row r="670" spans="1:7" ht="47.25" x14ac:dyDescent="0.25">
      <c r="A670" s="15" t="s">
        <v>16</v>
      </c>
      <c r="B670" s="21" t="s">
        <v>15</v>
      </c>
      <c r="C670" s="22" t="s">
        <v>5</v>
      </c>
      <c r="D670" s="23">
        <v>0</v>
      </c>
      <c r="E670" s="16">
        <v>335.8</v>
      </c>
      <c r="F670" s="16">
        <v>274.60000000000002</v>
      </c>
      <c r="G670" s="17">
        <v>0.81774865991661705</v>
      </c>
    </row>
    <row r="671" spans="1:7" ht="31.5" x14ac:dyDescent="0.25">
      <c r="A671" s="15" t="s">
        <v>8</v>
      </c>
      <c r="B671" s="21" t="s">
        <v>7</v>
      </c>
      <c r="C671" s="22" t="s">
        <v>5</v>
      </c>
      <c r="D671" s="23">
        <v>0</v>
      </c>
      <c r="E671" s="16">
        <v>335.8</v>
      </c>
      <c r="F671" s="16">
        <v>274.60000000000002</v>
      </c>
      <c r="G671" s="17">
        <v>0.81774865991661705</v>
      </c>
    </row>
    <row r="672" spans="1:7" ht="63" x14ac:dyDescent="0.25">
      <c r="A672" s="15" t="s">
        <v>6</v>
      </c>
      <c r="B672" s="21" t="s">
        <v>2</v>
      </c>
      <c r="C672" s="22" t="s">
        <v>5</v>
      </c>
      <c r="D672" s="23">
        <v>0</v>
      </c>
      <c r="E672" s="16">
        <v>335.8</v>
      </c>
      <c r="F672" s="16">
        <v>274.60000000000002</v>
      </c>
      <c r="G672" s="17">
        <v>0.81774865991661705</v>
      </c>
    </row>
    <row r="673" spans="1:7" ht="31.5" x14ac:dyDescent="0.25">
      <c r="A673" s="15" t="s">
        <v>4</v>
      </c>
      <c r="B673" s="21" t="s">
        <v>2</v>
      </c>
      <c r="C673" s="22" t="s">
        <v>1</v>
      </c>
      <c r="D673" s="23">
        <v>0</v>
      </c>
      <c r="E673" s="16">
        <v>335.8</v>
      </c>
      <c r="F673" s="16">
        <v>274.60000000000002</v>
      </c>
      <c r="G673" s="17">
        <v>0.81774865991661705</v>
      </c>
    </row>
    <row r="674" spans="1:7" x14ac:dyDescent="0.25">
      <c r="A674" s="15" t="s">
        <v>3</v>
      </c>
      <c r="B674" s="21" t="s">
        <v>2</v>
      </c>
      <c r="C674" s="22" t="s">
        <v>1</v>
      </c>
      <c r="D674" s="23">
        <v>113</v>
      </c>
      <c r="E674" s="16">
        <v>335.8</v>
      </c>
      <c r="F674" s="16">
        <v>274.60000000000002</v>
      </c>
      <c r="G674" s="17">
        <v>0.81774865991661705</v>
      </c>
    </row>
    <row r="675" spans="1:7" s="9" customFormat="1" x14ac:dyDescent="0.25">
      <c r="A675" s="88" t="s">
        <v>640</v>
      </c>
      <c r="B675" s="88"/>
      <c r="C675" s="88"/>
      <c r="D675" s="88"/>
      <c r="E675" s="13">
        <v>2367014</v>
      </c>
      <c r="F675" s="13">
        <v>2256029.1</v>
      </c>
      <c r="G675" s="14">
        <v>0.95311185316183178</v>
      </c>
    </row>
    <row r="676" spans="1:7" ht="25.5" customHeight="1" x14ac:dyDescent="0.25">
      <c r="A676" s="36" t="s">
        <v>646</v>
      </c>
      <c r="B676" s="37"/>
      <c r="C676" s="37"/>
      <c r="D676" s="37"/>
      <c r="E676" s="36"/>
      <c r="F676" s="84" t="s">
        <v>647</v>
      </c>
      <c r="G676" s="84"/>
    </row>
    <row r="677" spans="1:7" ht="11.25" customHeight="1" x14ac:dyDescent="0.25">
      <c r="A677" s="5"/>
      <c r="B677" s="5"/>
      <c r="C677" s="5"/>
      <c r="D677" s="5"/>
      <c r="E677" s="2"/>
      <c r="F677" s="2"/>
      <c r="G677" s="2"/>
    </row>
  </sheetData>
  <autoFilter ref="A6:U676" xr:uid="{2F4B390E-16EE-415F-91CA-3BD45863D57B}"/>
  <mergeCells count="9">
    <mergeCell ref="A1:G1"/>
    <mergeCell ref="A2:G2"/>
    <mergeCell ref="F676:G676"/>
    <mergeCell ref="E4:E5"/>
    <mergeCell ref="F4:F5"/>
    <mergeCell ref="A4:A5"/>
    <mergeCell ref="G4:G5"/>
    <mergeCell ref="B4:D4"/>
    <mergeCell ref="A675:D675"/>
  </mergeCells>
  <pageMargins left="0.78740157480314965" right="0.39370078740157483" top="0.78740157480314965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53F1-3AD7-4F61-AB00-86B77F2AE465}">
  <dimension ref="A1:J776"/>
  <sheetViews>
    <sheetView showGridLines="0" topLeftCell="A769" workbookViewId="0">
      <selection activeCell="M13" sqref="M13"/>
    </sheetView>
  </sheetViews>
  <sheetFormatPr defaultColWidth="9.140625" defaultRowHeight="15.75" x14ac:dyDescent="0.25"/>
  <cols>
    <col min="1" max="1" width="51" style="3" customWidth="1"/>
    <col min="2" max="2" width="5.42578125" style="24" customWidth="1"/>
    <col min="3" max="3" width="6.7109375" style="24" bestFit="1" customWidth="1"/>
    <col min="4" max="4" width="9.42578125" style="24" customWidth="1"/>
    <col min="5" max="5" width="12.28515625" style="24" customWidth="1"/>
    <col min="6" max="6" width="7.42578125" style="24" customWidth="1"/>
    <col min="7" max="8" width="11.7109375" style="3" customWidth="1"/>
    <col min="9" max="9" width="10.42578125" style="3" customWidth="1"/>
    <col min="10" max="236" width="9.140625" style="3" customWidth="1"/>
    <col min="237" max="16384" width="9.140625" style="3"/>
  </cols>
  <sheetData>
    <row r="1" spans="1:10" ht="45" customHeight="1" x14ac:dyDescent="0.25">
      <c r="A1" s="82" t="s">
        <v>649</v>
      </c>
      <c r="B1" s="82"/>
      <c r="C1" s="82"/>
      <c r="D1" s="82"/>
      <c r="E1" s="82"/>
      <c r="F1" s="82"/>
      <c r="G1" s="82"/>
      <c r="H1" s="82"/>
      <c r="I1" s="82"/>
      <c r="J1" s="40"/>
    </row>
    <row r="2" spans="1:10" ht="37.5" customHeight="1" x14ac:dyDescent="0.25">
      <c r="A2" s="83" t="s">
        <v>648</v>
      </c>
      <c r="B2" s="83"/>
      <c r="C2" s="83"/>
      <c r="D2" s="83"/>
      <c r="E2" s="83"/>
      <c r="F2" s="83"/>
      <c r="G2" s="83"/>
      <c r="H2" s="83"/>
      <c r="I2" s="83"/>
      <c r="J2" s="40"/>
    </row>
    <row r="3" spans="1:10" ht="12.75" customHeight="1" x14ac:dyDescent="0.25">
      <c r="A3" s="1"/>
      <c r="B3" s="35"/>
      <c r="C3" s="35"/>
      <c r="D3" s="35"/>
      <c r="E3" s="35"/>
      <c r="F3" s="35"/>
      <c r="G3" s="2"/>
      <c r="H3" s="2"/>
      <c r="I3" s="2"/>
    </row>
    <row r="4" spans="1:10" ht="16.5" customHeight="1" x14ac:dyDescent="0.25">
      <c r="A4" s="4"/>
      <c r="B4" s="35"/>
      <c r="C4" s="35"/>
      <c r="D4" s="35"/>
      <c r="E4" s="35"/>
      <c r="F4" s="35"/>
      <c r="G4" s="2"/>
      <c r="H4" s="2"/>
      <c r="I4" s="2"/>
    </row>
    <row r="5" spans="1:10" x14ac:dyDescent="0.25">
      <c r="A5" s="85" t="s">
        <v>633</v>
      </c>
      <c r="B5" s="92" t="s">
        <v>634</v>
      </c>
      <c r="C5" s="92"/>
      <c r="D5" s="92"/>
      <c r="E5" s="92"/>
      <c r="F5" s="92"/>
      <c r="G5" s="85" t="s">
        <v>635</v>
      </c>
      <c r="H5" s="85" t="s">
        <v>636</v>
      </c>
      <c r="I5" s="93" t="s">
        <v>587</v>
      </c>
      <c r="J5" s="33"/>
    </row>
    <row r="6" spans="1:10" ht="36" x14ac:dyDescent="0.25">
      <c r="A6" s="85"/>
      <c r="B6" s="32" t="s">
        <v>643</v>
      </c>
      <c r="C6" s="32" t="s">
        <v>644</v>
      </c>
      <c r="D6" s="32" t="s">
        <v>645</v>
      </c>
      <c r="E6" s="32" t="s">
        <v>637</v>
      </c>
      <c r="F6" s="32" t="s">
        <v>638</v>
      </c>
      <c r="G6" s="85"/>
      <c r="H6" s="85"/>
      <c r="I6" s="93"/>
      <c r="J6" s="34"/>
    </row>
    <row r="7" spans="1:10" ht="12.75" customHeight="1" x14ac:dyDescent="0.25">
      <c r="A7" s="31"/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8</v>
      </c>
      <c r="H7" s="31">
        <v>9</v>
      </c>
      <c r="I7" s="31">
        <v>10</v>
      </c>
    </row>
    <row r="8" spans="1:10" s="9" customFormat="1" ht="31.5" x14ac:dyDescent="0.25">
      <c r="A8" s="27" t="s">
        <v>632</v>
      </c>
      <c r="B8" s="28">
        <v>904</v>
      </c>
      <c r="C8" s="29">
        <v>0</v>
      </c>
      <c r="D8" s="29">
        <v>0</v>
      </c>
      <c r="E8" s="18" t="s">
        <v>5</v>
      </c>
      <c r="F8" s="19" t="s">
        <v>5</v>
      </c>
      <c r="G8" s="13">
        <v>92252.3</v>
      </c>
      <c r="H8" s="13">
        <v>88800.1</v>
      </c>
      <c r="I8" s="103">
        <v>0.9625787107746907</v>
      </c>
    </row>
    <row r="9" spans="1:10" x14ac:dyDescent="0.25">
      <c r="A9" s="30" t="s">
        <v>594</v>
      </c>
      <c r="B9" s="26">
        <v>904</v>
      </c>
      <c r="C9" s="25">
        <v>7</v>
      </c>
      <c r="D9" s="25">
        <v>0</v>
      </c>
      <c r="E9" s="21" t="s">
        <v>5</v>
      </c>
      <c r="F9" s="22" t="s">
        <v>5</v>
      </c>
      <c r="G9" s="16">
        <v>18060.7</v>
      </c>
      <c r="H9" s="16">
        <v>17273.099999999999</v>
      </c>
      <c r="I9" s="104">
        <v>0.95639150199050971</v>
      </c>
    </row>
    <row r="10" spans="1:10" x14ac:dyDescent="0.25">
      <c r="A10" s="30" t="s">
        <v>377</v>
      </c>
      <c r="B10" s="26">
        <v>904</v>
      </c>
      <c r="C10" s="25">
        <v>7</v>
      </c>
      <c r="D10" s="25">
        <v>3</v>
      </c>
      <c r="E10" s="21" t="s">
        <v>5</v>
      </c>
      <c r="F10" s="22" t="s">
        <v>5</v>
      </c>
      <c r="G10" s="16">
        <v>18020.3</v>
      </c>
      <c r="H10" s="16">
        <v>17242.7</v>
      </c>
      <c r="I10" s="104">
        <v>0.95684866511656308</v>
      </c>
    </row>
    <row r="11" spans="1:10" ht="47.25" x14ac:dyDescent="0.25">
      <c r="A11" s="30" t="s">
        <v>476</v>
      </c>
      <c r="B11" s="26">
        <v>904</v>
      </c>
      <c r="C11" s="25">
        <v>7</v>
      </c>
      <c r="D11" s="25">
        <v>3</v>
      </c>
      <c r="E11" s="21" t="s">
        <v>475</v>
      </c>
      <c r="F11" s="22" t="s">
        <v>5</v>
      </c>
      <c r="G11" s="16">
        <v>18020.3</v>
      </c>
      <c r="H11" s="16">
        <v>17242.7</v>
      </c>
      <c r="I11" s="104">
        <v>0.95684866511656308</v>
      </c>
    </row>
    <row r="12" spans="1:10" ht="47.25" x14ac:dyDescent="0.25">
      <c r="A12" s="30" t="s">
        <v>474</v>
      </c>
      <c r="B12" s="26">
        <v>904</v>
      </c>
      <c r="C12" s="25">
        <v>7</v>
      </c>
      <c r="D12" s="25">
        <v>3</v>
      </c>
      <c r="E12" s="21" t="s">
        <v>473</v>
      </c>
      <c r="F12" s="22" t="s">
        <v>5</v>
      </c>
      <c r="G12" s="16">
        <v>18020.3</v>
      </c>
      <c r="H12" s="16">
        <v>17242.7</v>
      </c>
      <c r="I12" s="104">
        <v>0.95684866511656308</v>
      </c>
    </row>
    <row r="13" spans="1:10" ht="47.25" x14ac:dyDescent="0.25">
      <c r="A13" s="30" t="s">
        <v>444</v>
      </c>
      <c r="B13" s="26">
        <v>904</v>
      </c>
      <c r="C13" s="25">
        <v>7</v>
      </c>
      <c r="D13" s="25">
        <v>3</v>
      </c>
      <c r="E13" s="21" t="s">
        <v>443</v>
      </c>
      <c r="F13" s="22" t="s">
        <v>5</v>
      </c>
      <c r="G13" s="16">
        <v>18020.3</v>
      </c>
      <c r="H13" s="16">
        <v>17242.7</v>
      </c>
      <c r="I13" s="104">
        <v>0.95684866511656308</v>
      </c>
    </row>
    <row r="14" spans="1:10" ht="31.5" x14ac:dyDescent="0.25">
      <c r="A14" s="30" t="s">
        <v>442</v>
      </c>
      <c r="B14" s="26">
        <v>904</v>
      </c>
      <c r="C14" s="25">
        <v>7</v>
      </c>
      <c r="D14" s="25">
        <v>3</v>
      </c>
      <c r="E14" s="21" t="s">
        <v>441</v>
      </c>
      <c r="F14" s="22" t="s">
        <v>5</v>
      </c>
      <c r="G14" s="16">
        <v>21</v>
      </c>
      <c r="H14" s="16">
        <v>21</v>
      </c>
      <c r="I14" s="104">
        <v>1</v>
      </c>
    </row>
    <row r="15" spans="1:10" ht="31.5" x14ac:dyDescent="0.25">
      <c r="A15" s="30" t="s">
        <v>91</v>
      </c>
      <c r="B15" s="26">
        <v>904</v>
      </c>
      <c r="C15" s="25">
        <v>7</v>
      </c>
      <c r="D15" s="25">
        <v>3</v>
      </c>
      <c r="E15" s="21" t="s">
        <v>441</v>
      </c>
      <c r="F15" s="22" t="s">
        <v>89</v>
      </c>
      <c r="G15" s="16">
        <v>21</v>
      </c>
      <c r="H15" s="16">
        <v>21</v>
      </c>
      <c r="I15" s="104">
        <v>1</v>
      </c>
    </row>
    <row r="16" spans="1:10" ht="31.5" x14ac:dyDescent="0.25">
      <c r="A16" s="30" t="s">
        <v>172</v>
      </c>
      <c r="B16" s="26">
        <v>904</v>
      </c>
      <c r="C16" s="25">
        <v>7</v>
      </c>
      <c r="D16" s="25">
        <v>3</v>
      </c>
      <c r="E16" s="21" t="s">
        <v>439</v>
      </c>
      <c r="F16" s="22" t="s">
        <v>5</v>
      </c>
      <c r="G16" s="16">
        <v>17999.3</v>
      </c>
      <c r="H16" s="16">
        <v>17221.7</v>
      </c>
      <c r="I16" s="104">
        <v>0.95679831993466424</v>
      </c>
    </row>
    <row r="17" spans="1:9" ht="78.75" x14ac:dyDescent="0.25">
      <c r="A17" s="30" t="s">
        <v>32</v>
      </c>
      <c r="B17" s="26">
        <v>904</v>
      </c>
      <c r="C17" s="25">
        <v>7</v>
      </c>
      <c r="D17" s="25">
        <v>3</v>
      </c>
      <c r="E17" s="21" t="s">
        <v>439</v>
      </c>
      <c r="F17" s="22" t="s">
        <v>31</v>
      </c>
      <c r="G17" s="16">
        <v>16945.400000000001</v>
      </c>
      <c r="H17" s="16">
        <v>16265.2</v>
      </c>
      <c r="I17" s="104">
        <v>0.95985931285186532</v>
      </c>
    </row>
    <row r="18" spans="1:9" ht="31.5" x14ac:dyDescent="0.25">
      <c r="A18" s="30" t="s">
        <v>4</v>
      </c>
      <c r="B18" s="26">
        <v>904</v>
      </c>
      <c r="C18" s="25">
        <v>7</v>
      </c>
      <c r="D18" s="25">
        <v>3</v>
      </c>
      <c r="E18" s="21" t="s">
        <v>439</v>
      </c>
      <c r="F18" s="22" t="s">
        <v>1</v>
      </c>
      <c r="G18" s="16">
        <v>832.5</v>
      </c>
      <c r="H18" s="16">
        <v>756.8</v>
      </c>
      <c r="I18" s="104">
        <v>0.90906906906906904</v>
      </c>
    </row>
    <row r="19" spans="1:9" ht="31.5" x14ac:dyDescent="0.25">
      <c r="A19" s="30" t="s">
        <v>91</v>
      </c>
      <c r="B19" s="26">
        <v>904</v>
      </c>
      <c r="C19" s="25">
        <v>7</v>
      </c>
      <c r="D19" s="25">
        <v>3</v>
      </c>
      <c r="E19" s="21" t="s">
        <v>439</v>
      </c>
      <c r="F19" s="22" t="s">
        <v>89</v>
      </c>
      <c r="G19" s="16">
        <v>135.80000000000001</v>
      </c>
      <c r="H19" s="16">
        <v>135.1</v>
      </c>
      <c r="I19" s="104">
        <v>0.99484536082474218</v>
      </c>
    </row>
    <row r="20" spans="1:9" x14ac:dyDescent="0.25">
      <c r="A20" s="30" t="s">
        <v>11</v>
      </c>
      <c r="B20" s="26">
        <v>904</v>
      </c>
      <c r="C20" s="25">
        <v>7</v>
      </c>
      <c r="D20" s="25">
        <v>3</v>
      </c>
      <c r="E20" s="21" t="s">
        <v>439</v>
      </c>
      <c r="F20" s="22" t="s">
        <v>9</v>
      </c>
      <c r="G20" s="16">
        <v>85.6</v>
      </c>
      <c r="H20" s="16">
        <v>64.599999999999994</v>
      </c>
      <c r="I20" s="104">
        <v>0.75467289719626163</v>
      </c>
    </row>
    <row r="21" spans="1:9" ht="31.5" x14ac:dyDescent="0.25">
      <c r="A21" s="30" t="s">
        <v>174</v>
      </c>
      <c r="B21" s="26">
        <v>904</v>
      </c>
      <c r="C21" s="25">
        <v>7</v>
      </c>
      <c r="D21" s="25">
        <v>5</v>
      </c>
      <c r="E21" s="21" t="s">
        <v>5</v>
      </c>
      <c r="F21" s="22" t="s">
        <v>5</v>
      </c>
      <c r="G21" s="16">
        <v>40.4</v>
      </c>
      <c r="H21" s="16">
        <v>30.4</v>
      </c>
      <c r="I21" s="104">
        <v>0.75247524752475248</v>
      </c>
    </row>
    <row r="22" spans="1:9" ht="47.25" x14ac:dyDescent="0.25">
      <c r="A22" s="30" t="s">
        <v>476</v>
      </c>
      <c r="B22" s="26">
        <v>904</v>
      </c>
      <c r="C22" s="25">
        <v>7</v>
      </c>
      <c r="D22" s="25">
        <v>5</v>
      </c>
      <c r="E22" s="21" t="s">
        <v>475</v>
      </c>
      <c r="F22" s="22" t="s">
        <v>5</v>
      </c>
      <c r="G22" s="16">
        <v>40.4</v>
      </c>
      <c r="H22" s="16">
        <v>30.4</v>
      </c>
      <c r="I22" s="104">
        <v>0.75247524752475248</v>
      </c>
    </row>
    <row r="23" spans="1:9" ht="47.25" x14ac:dyDescent="0.25">
      <c r="A23" s="30" t="s">
        <v>474</v>
      </c>
      <c r="B23" s="26">
        <v>904</v>
      </c>
      <c r="C23" s="25">
        <v>7</v>
      </c>
      <c r="D23" s="25">
        <v>5</v>
      </c>
      <c r="E23" s="21" t="s">
        <v>473</v>
      </c>
      <c r="F23" s="22" t="s">
        <v>5</v>
      </c>
      <c r="G23" s="16">
        <v>40.4</v>
      </c>
      <c r="H23" s="16">
        <v>30.4</v>
      </c>
      <c r="I23" s="104">
        <v>0.75247524752475248</v>
      </c>
    </row>
    <row r="24" spans="1:9" x14ac:dyDescent="0.25">
      <c r="A24" s="30" t="s">
        <v>472</v>
      </c>
      <c r="B24" s="26">
        <v>904</v>
      </c>
      <c r="C24" s="25">
        <v>7</v>
      </c>
      <c r="D24" s="25">
        <v>5</v>
      </c>
      <c r="E24" s="21" t="s">
        <v>471</v>
      </c>
      <c r="F24" s="22" t="s">
        <v>5</v>
      </c>
      <c r="G24" s="16">
        <v>11.2</v>
      </c>
      <c r="H24" s="16">
        <v>11.2</v>
      </c>
      <c r="I24" s="104">
        <v>1</v>
      </c>
    </row>
    <row r="25" spans="1:9" ht="31.5" x14ac:dyDescent="0.25">
      <c r="A25" s="30" t="s">
        <v>175</v>
      </c>
      <c r="B25" s="26">
        <v>904</v>
      </c>
      <c r="C25" s="25">
        <v>7</v>
      </c>
      <c r="D25" s="25">
        <v>5</v>
      </c>
      <c r="E25" s="21" t="s">
        <v>470</v>
      </c>
      <c r="F25" s="22" t="s">
        <v>5</v>
      </c>
      <c r="G25" s="16">
        <v>11.2</v>
      </c>
      <c r="H25" s="16">
        <v>11.2</v>
      </c>
      <c r="I25" s="104">
        <v>1</v>
      </c>
    </row>
    <row r="26" spans="1:9" ht="31.5" x14ac:dyDescent="0.25">
      <c r="A26" s="30" t="s">
        <v>4</v>
      </c>
      <c r="B26" s="26">
        <v>904</v>
      </c>
      <c r="C26" s="25">
        <v>7</v>
      </c>
      <c r="D26" s="25">
        <v>5</v>
      </c>
      <c r="E26" s="21" t="s">
        <v>470</v>
      </c>
      <c r="F26" s="22" t="s">
        <v>1</v>
      </c>
      <c r="G26" s="16">
        <v>11.2</v>
      </c>
      <c r="H26" s="16">
        <v>11.2</v>
      </c>
      <c r="I26" s="104">
        <v>1</v>
      </c>
    </row>
    <row r="27" spans="1:9" ht="31.5" x14ac:dyDescent="0.25">
      <c r="A27" s="30" t="s">
        <v>461</v>
      </c>
      <c r="B27" s="26">
        <v>904</v>
      </c>
      <c r="C27" s="25">
        <v>7</v>
      </c>
      <c r="D27" s="25">
        <v>5</v>
      </c>
      <c r="E27" s="21" t="s">
        <v>460</v>
      </c>
      <c r="F27" s="22" t="s">
        <v>5</v>
      </c>
      <c r="G27" s="16">
        <v>17</v>
      </c>
      <c r="H27" s="16">
        <v>16.2</v>
      </c>
      <c r="I27" s="104">
        <v>0.95294117647058818</v>
      </c>
    </row>
    <row r="28" spans="1:9" ht="31.5" x14ac:dyDescent="0.25">
      <c r="A28" s="30" t="s">
        <v>175</v>
      </c>
      <c r="B28" s="26">
        <v>904</v>
      </c>
      <c r="C28" s="25">
        <v>7</v>
      </c>
      <c r="D28" s="25">
        <v>5</v>
      </c>
      <c r="E28" s="21" t="s">
        <v>457</v>
      </c>
      <c r="F28" s="22" t="s">
        <v>5</v>
      </c>
      <c r="G28" s="16">
        <v>17</v>
      </c>
      <c r="H28" s="16">
        <v>16.2</v>
      </c>
      <c r="I28" s="104">
        <v>0.95294117647058818</v>
      </c>
    </row>
    <row r="29" spans="1:9" ht="31.5" x14ac:dyDescent="0.25">
      <c r="A29" s="30" t="s">
        <v>4</v>
      </c>
      <c r="B29" s="26">
        <v>904</v>
      </c>
      <c r="C29" s="25">
        <v>7</v>
      </c>
      <c r="D29" s="25">
        <v>5</v>
      </c>
      <c r="E29" s="21" t="s">
        <v>457</v>
      </c>
      <c r="F29" s="22" t="s">
        <v>1</v>
      </c>
      <c r="G29" s="16">
        <v>17</v>
      </c>
      <c r="H29" s="16">
        <v>16.2</v>
      </c>
      <c r="I29" s="104">
        <v>0.95294117647058818</v>
      </c>
    </row>
    <row r="30" spans="1:9" ht="47.25" x14ac:dyDescent="0.25">
      <c r="A30" s="30" t="s">
        <v>444</v>
      </c>
      <c r="B30" s="26">
        <v>904</v>
      </c>
      <c r="C30" s="25">
        <v>7</v>
      </c>
      <c r="D30" s="25">
        <v>5</v>
      </c>
      <c r="E30" s="21" t="s">
        <v>443</v>
      </c>
      <c r="F30" s="22" t="s">
        <v>5</v>
      </c>
      <c r="G30" s="16">
        <v>12.2</v>
      </c>
      <c r="H30" s="16">
        <v>3</v>
      </c>
      <c r="I30" s="104">
        <v>0.24590163934426232</v>
      </c>
    </row>
    <row r="31" spans="1:9" ht="31.5" x14ac:dyDescent="0.25">
      <c r="A31" s="30" t="s">
        <v>175</v>
      </c>
      <c r="B31" s="26">
        <v>904</v>
      </c>
      <c r="C31" s="25">
        <v>7</v>
      </c>
      <c r="D31" s="25">
        <v>5</v>
      </c>
      <c r="E31" s="21" t="s">
        <v>440</v>
      </c>
      <c r="F31" s="22" t="s">
        <v>5</v>
      </c>
      <c r="G31" s="16">
        <v>12.2</v>
      </c>
      <c r="H31" s="16">
        <v>3</v>
      </c>
      <c r="I31" s="104">
        <v>0.24590163934426232</v>
      </c>
    </row>
    <row r="32" spans="1:9" ht="31.5" x14ac:dyDescent="0.25">
      <c r="A32" s="30" t="s">
        <v>4</v>
      </c>
      <c r="B32" s="26">
        <v>904</v>
      </c>
      <c r="C32" s="25">
        <v>7</v>
      </c>
      <c r="D32" s="25">
        <v>5</v>
      </c>
      <c r="E32" s="21" t="s">
        <v>440</v>
      </c>
      <c r="F32" s="22" t="s">
        <v>1</v>
      </c>
      <c r="G32" s="16">
        <v>12.2</v>
      </c>
      <c r="H32" s="16">
        <v>3</v>
      </c>
      <c r="I32" s="104">
        <v>0.24590163934426232</v>
      </c>
    </row>
    <row r="33" spans="1:9" x14ac:dyDescent="0.25">
      <c r="A33" s="30" t="s">
        <v>593</v>
      </c>
      <c r="B33" s="26">
        <v>904</v>
      </c>
      <c r="C33" s="25">
        <v>8</v>
      </c>
      <c r="D33" s="25">
        <v>0</v>
      </c>
      <c r="E33" s="21" t="s">
        <v>5</v>
      </c>
      <c r="F33" s="22" t="s">
        <v>5</v>
      </c>
      <c r="G33" s="16">
        <v>74191.600000000006</v>
      </c>
      <c r="H33" s="16">
        <v>71527</v>
      </c>
      <c r="I33" s="104">
        <v>0.96408488292475147</v>
      </c>
    </row>
    <row r="34" spans="1:9" x14ac:dyDescent="0.25">
      <c r="A34" s="30" t="s">
        <v>76</v>
      </c>
      <c r="B34" s="26">
        <v>904</v>
      </c>
      <c r="C34" s="25">
        <v>8</v>
      </c>
      <c r="D34" s="25">
        <v>1</v>
      </c>
      <c r="E34" s="21" t="s">
        <v>5</v>
      </c>
      <c r="F34" s="22" t="s">
        <v>5</v>
      </c>
      <c r="G34" s="16">
        <v>71511.600000000006</v>
      </c>
      <c r="H34" s="16">
        <v>68901</v>
      </c>
      <c r="I34" s="104">
        <v>0.9634940345342573</v>
      </c>
    </row>
    <row r="35" spans="1:9" ht="47.25" x14ac:dyDescent="0.25">
      <c r="A35" s="30" t="s">
        <v>476</v>
      </c>
      <c r="B35" s="26">
        <v>904</v>
      </c>
      <c r="C35" s="25">
        <v>8</v>
      </c>
      <c r="D35" s="25">
        <v>1</v>
      </c>
      <c r="E35" s="21" t="s">
        <v>475</v>
      </c>
      <c r="F35" s="22" t="s">
        <v>5</v>
      </c>
      <c r="G35" s="16">
        <v>70675.5</v>
      </c>
      <c r="H35" s="16">
        <v>68064.899999999994</v>
      </c>
      <c r="I35" s="104">
        <v>0.96306216439926129</v>
      </c>
    </row>
    <row r="36" spans="1:9" ht="47.25" x14ac:dyDescent="0.25">
      <c r="A36" s="30" t="s">
        <v>474</v>
      </c>
      <c r="B36" s="26">
        <v>904</v>
      </c>
      <c r="C36" s="25">
        <v>8</v>
      </c>
      <c r="D36" s="25">
        <v>1</v>
      </c>
      <c r="E36" s="21" t="s">
        <v>473</v>
      </c>
      <c r="F36" s="22" t="s">
        <v>5</v>
      </c>
      <c r="G36" s="16">
        <v>70675.5</v>
      </c>
      <c r="H36" s="16">
        <v>68064.899999999994</v>
      </c>
      <c r="I36" s="104">
        <v>0.96306216439926129</v>
      </c>
    </row>
    <row r="37" spans="1:9" x14ac:dyDescent="0.25">
      <c r="A37" s="30" t="s">
        <v>472</v>
      </c>
      <c r="B37" s="26">
        <v>904</v>
      </c>
      <c r="C37" s="25">
        <v>8</v>
      </c>
      <c r="D37" s="25">
        <v>1</v>
      </c>
      <c r="E37" s="21" t="s">
        <v>471</v>
      </c>
      <c r="F37" s="22" t="s">
        <v>5</v>
      </c>
      <c r="G37" s="16">
        <v>6649.9</v>
      </c>
      <c r="H37" s="16">
        <v>6488.8</v>
      </c>
      <c r="I37" s="104">
        <v>0.97577407179055331</v>
      </c>
    </row>
    <row r="38" spans="1:9" ht="31.5" x14ac:dyDescent="0.25">
      <c r="A38" s="30" t="s">
        <v>172</v>
      </c>
      <c r="B38" s="26">
        <v>904</v>
      </c>
      <c r="C38" s="25">
        <v>8</v>
      </c>
      <c r="D38" s="25">
        <v>1</v>
      </c>
      <c r="E38" s="21" t="s">
        <v>469</v>
      </c>
      <c r="F38" s="22" t="s">
        <v>5</v>
      </c>
      <c r="G38" s="16">
        <v>5149.8999999999996</v>
      </c>
      <c r="H38" s="16">
        <v>4988.8</v>
      </c>
      <c r="I38" s="104">
        <v>0.96871783918134347</v>
      </c>
    </row>
    <row r="39" spans="1:9" ht="78.75" x14ac:dyDescent="0.25">
      <c r="A39" s="30" t="s">
        <v>32</v>
      </c>
      <c r="B39" s="26">
        <v>904</v>
      </c>
      <c r="C39" s="25">
        <v>8</v>
      </c>
      <c r="D39" s="25">
        <v>1</v>
      </c>
      <c r="E39" s="21" t="s">
        <v>469</v>
      </c>
      <c r="F39" s="22" t="s">
        <v>31</v>
      </c>
      <c r="G39" s="16">
        <v>4546.2</v>
      </c>
      <c r="H39" s="16">
        <v>4424.6000000000004</v>
      </c>
      <c r="I39" s="104">
        <v>0.97325238660859625</v>
      </c>
    </row>
    <row r="40" spans="1:9" ht="31.5" x14ac:dyDescent="0.25">
      <c r="A40" s="30" t="s">
        <v>4</v>
      </c>
      <c r="B40" s="26">
        <v>904</v>
      </c>
      <c r="C40" s="25">
        <v>8</v>
      </c>
      <c r="D40" s="25">
        <v>1</v>
      </c>
      <c r="E40" s="21" t="s">
        <v>469</v>
      </c>
      <c r="F40" s="22" t="s">
        <v>1</v>
      </c>
      <c r="G40" s="16">
        <v>599.79999999999995</v>
      </c>
      <c r="H40" s="16">
        <v>561.29999999999995</v>
      </c>
      <c r="I40" s="104">
        <v>0.9358119373124375</v>
      </c>
    </row>
    <row r="41" spans="1:9" x14ac:dyDescent="0.25">
      <c r="A41" s="30" t="s">
        <v>11</v>
      </c>
      <c r="B41" s="26">
        <v>904</v>
      </c>
      <c r="C41" s="25">
        <v>8</v>
      </c>
      <c r="D41" s="25">
        <v>1</v>
      </c>
      <c r="E41" s="21" t="s">
        <v>469</v>
      </c>
      <c r="F41" s="22" t="s">
        <v>9</v>
      </c>
      <c r="G41" s="16">
        <v>3.9</v>
      </c>
      <c r="H41" s="16">
        <v>2.9</v>
      </c>
      <c r="I41" s="104">
        <v>0.74358974358974361</v>
      </c>
    </row>
    <row r="42" spans="1:9" ht="47.25" x14ac:dyDescent="0.25">
      <c r="A42" s="30" t="s">
        <v>468</v>
      </c>
      <c r="B42" s="26">
        <v>904</v>
      </c>
      <c r="C42" s="25">
        <v>8</v>
      </c>
      <c r="D42" s="25">
        <v>1</v>
      </c>
      <c r="E42" s="21" t="s">
        <v>467</v>
      </c>
      <c r="F42" s="22" t="s">
        <v>5</v>
      </c>
      <c r="G42" s="16">
        <v>1500</v>
      </c>
      <c r="H42" s="16">
        <v>1500</v>
      </c>
      <c r="I42" s="104">
        <v>1</v>
      </c>
    </row>
    <row r="43" spans="1:9" ht="31.5" x14ac:dyDescent="0.25">
      <c r="A43" s="30" t="s">
        <v>4</v>
      </c>
      <c r="B43" s="26">
        <v>904</v>
      </c>
      <c r="C43" s="25">
        <v>8</v>
      </c>
      <c r="D43" s="25">
        <v>1</v>
      </c>
      <c r="E43" s="21" t="s">
        <v>467</v>
      </c>
      <c r="F43" s="22" t="s">
        <v>1</v>
      </c>
      <c r="G43" s="16">
        <v>1500</v>
      </c>
      <c r="H43" s="16">
        <v>1500</v>
      </c>
      <c r="I43" s="104">
        <v>1</v>
      </c>
    </row>
    <row r="44" spans="1:9" ht="31.5" x14ac:dyDescent="0.25">
      <c r="A44" s="30" t="s">
        <v>466</v>
      </c>
      <c r="B44" s="26">
        <v>904</v>
      </c>
      <c r="C44" s="25">
        <v>8</v>
      </c>
      <c r="D44" s="25">
        <v>1</v>
      </c>
      <c r="E44" s="21" t="s">
        <v>465</v>
      </c>
      <c r="F44" s="22" t="s">
        <v>5</v>
      </c>
      <c r="G44" s="16">
        <v>38320.199999999997</v>
      </c>
      <c r="H44" s="16">
        <v>36994</v>
      </c>
      <c r="I44" s="104">
        <v>0.96539162112932608</v>
      </c>
    </row>
    <row r="45" spans="1:9" ht="31.5" x14ac:dyDescent="0.25">
      <c r="A45" s="30" t="s">
        <v>172</v>
      </c>
      <c r="B45" s="26">
        <v>904</v>
      </c>
      <c r="C45" s="25">
        <v>8</v>
      </c>
      <c r="D45" s="25">
        <v>1</v>
      </c>
      <c r="E45" s="21" t="s">
        <v>464</v>
      </c>
      <c r="F45" s="22" t="s">
        <v>5</v>
      </c>
      <c r="G45" s="16">
        <v>38070.400000000001</v>
      </c>
      <c r="H45" s="16">
        <v>36744.199999999997</v>
      </c>
      <c r="I45" s="104">
        <v>0.96516453727830531</v>
      </c>
    </row>
    <row r="46" spans="1:9" ht="78.75" x14ac:dyDescent="0.25">
      <c r="A46" s="30" t="s">
        <v>32</v>
      </c>
      <c r="B46" s="26">
        <v>904</v>
      </c>
      <c r="C46" s="25">
        <v>8</v>
      </c>
      <c r="D46" s="25">
        <v>1</v>
      </c>
      <c r="E46" s="21" t="s">
        <v>464</v>
      </c>
      <c r="F46" s="22" t="s">
        <v>31</v>
      </c>
      <c r="G46" s="16">
        <v>33076.9</v>
      </c>
      <c r="H46" s="16">
        <v>32300.9</v>
      </c>
      <c r="I46" s="104">
        <v>0.97653951851594312</v>
      </c>
    </row>
    <row r="47" spans="1:9" ht="31.5" x14ac:dyDescent="0.25">
      <c r="A47" s="30" t="s">
        <v>4</v>
      </c>
      <c r="B47" s="26">
        <v>904</v>
      </c>
      <c r="C47" s="25">
        <v>8</v>
      </c>
      <c r="D47" s="25">
        <v>1</v>
      </c>
      <c r="E47" s="21" t="s">
        <v>464</v>
      </c>
      <c r="F47" s="22" t="s">
        <v>1</v>
      </c>
      <c r="G47" s="16">
        <v>4987.1000000000004</v>
      </c>
      <c r="H47" s="16">
        <v>4438.1000000000004</v>
      </c>
      <c r="I47" s="104">
        <v>0.88991598323675081</v>
      </c>
    </row>
    <row r="48" spans="1:9" x14ac:dyDescent="0.25">
      <c r="A48" s="30" t="s">
        <v>11</v>
      </c>
      <c r="B48" s="26">
        <v>904</v>
      </c>
      <c r="C48" s="25">
        <v>8</v>
      </c>
      <c r="D48" s="25">
        <v>1</v>
      </c>
      <c r="E48" s="21" t="s">
        <v>464</v>
      </c>
      <c r="F48" s="22" t="s">
        <v>9</v>
      </c>
      <c r="G48" s="16">
        <v>6.4</v>
      </c>
      <c r="H48" s="16">
        <v>5.2</v>
      </c>
      <c r="I48" s="104">
        <v>0.8125</v>
      </c>
    </row>
    <row r="49" spans="1:9" ht="63" x14ac:dyDescent="0.25">
      <c r="A49" s="30" t="s">
        <v>463</v>
      </c>
      <c r="B49" s="26">
        <v>904</v>
      </c>
      <c r="C49" s="25">
        <v>8</v>
      </c>
      <c r="D49" s="25">
        <v>1</v>
      </c>
      <c r="E49" s="21" t="s">
        <v>462</v>
      </c>
      <c r="F49" s="22" t="s">
        <v>5</v>
      </c>
      <c r="G49" s="16">
        <v>249.8</v>
      </c>
      <c r="H49" s="16">
        <v>249.8</v>
      </c>
      <c r="I49" s="104">
        <v>1</v>
      </c>
    </row>
    <row r="50" spans="1:9" ht="31.5" x14ac:dyDescent="0.25">
      <c r="A50" s="30" t="s">
        <v>4</v>
      </c>
      <c r="B50" s="26">
        <v>904</v>
      </c>
      <c r="C50" s="25">
        <v>8</v>
      </c>
      <c r="D50" s="25">
        <v>1</v>
      </c>
      <c r="E50" s="21" t="s">
        <v>462</v>
      </c>
      <c r="F50" s="22" t="s">
        <v>1</v>
      </c>
      <c r="G50" s="16">
        <v>249.8</v>
      </c>
      <c r="H50" s="16">
        <v>249.8</v>
      </c>
      <c r="I50" s="104">
        <v>1</v>
      </c>
    </row>
    <row r="51" spans="1:9" ht="31.5" x14ac:dyDescent="0.25">
      <c r="A51" s="30" t="s">
        <v>461</v>
      </c>
      <c r="B51" s="26">
        <v>904</v>
      </c>
      <c r="C51" s="25">
        <v>8</v>
      </c>
      <c r="D51" s="25">
        <v>1</v>
      </c>
      <c r="E51" s="21" t="s">
        <v>460</v>
      </c>
      <c r="F51" s="22" t="s">
        <v>5</v>
      </c>
      <c r="G51" s="16">
        <v>25705.4</v>
      </c>
      <c r="H51" s="16">
        <v>24582.1</v>
      </c>
      <c r="I51" s="104">
        <v>0.95630101068258022</v>
      </c>
    </row>
    <row r="52" spans="1:9" ht="47.25" x14ac:dyDescent="0.25">
      <c r="A52" s="30" t="s">
        <v>459</v>
      </c>
      <c r="B52" s="26">
        <v>904</v>
      </c>
      <c r="C52" s="25">
        <v>8</v>
      </c>
      <c r="D52" s="25">
        <v>1</v>
      </c>
      <c r="E52" s="21" t="s">
        <v>458</v>
      </c>
      <c r="F52" s="22" t="s">
        <v>5</v>
      </c>
      <c r="G52" s="16">
        <v>326.39999999999998</v>
      </c>
      <c r="H52" s="16">
        <v>326.39999999999998</v>
      </c>
      <c r="I52" s="104">
        <v>1</v>
      </c>
    </row>
    <row r="53" spans="1:9" ht="31.5" x14ac:dyDescent="0.25">
      <c r="A53" s="30" t="s">
        <v>4</v>
      </c>
      <c r="B53" s="26">
        <v>904</v>
      </c>
      <c r="C53" s="25">
        <v>8</v>
      </c>
      <c r="D53" s="25">
        <v>1</v>
      </c>
      <c r="E53" s="21" t="s">
        <v>458</v>
      </c>
      <c r="F53" s="22" t="s">
        <v>1</v>
      </c>
      <c r="G53" s="16">
        <v>326.39999999999998</v>
      </c>
      <c r="H53" s="16">
        <v>326.39999999999998</v>
      </c>
      <c r="I53" s="104">
        <v>1</v>
      </c>
    </row>
    <row r="54" spans="1:9" ht="31.5" x14ac:dyDescent="0.25">
      <c r="A54" s="30" t="s">
        <v>172</v>
      </c>
      <c r="B54" s="26">
        <v>904</v>
      </c>
      <c r="C54" s="25">
        <v>8</v>
      </c>
      <c r="D54" s="25">
        <v>1</v>
      </c>
      <c r="E54" s="21" t="s">
        <v>456</v>
      </c>
      <c r="F54" s="22" t="s">
        <v>5</v>
      </c>
      <c r="G54" s="16">
        <v>21760.799999999999</v>
      </c>
      <c r="H54" s="16">
        <v>20637.5</v>
      </c>
      <c r="I54" s="104">
        <v>0.94837965515973677</v>
      </c>
    </row>
    <row r="55" spans="1:9" ht="78.75" x14ac:dyDescent="0.25">
      <c r="A55" s="30" t="s">
        <v>32</v>
      </c>
      <c r="B55" s="26">
        <v>904</v>
      </c>
      <c r="C55" s="25">
        <v>8</v>
      </c>
      <c r="D55" s="25">
        <v>1</v>
      </c>
      <c r="E55" s="21" t="s">
        <v>456</v>
      </c>
      <c r="F55" s="22" t="s">
        <v>31</v>
      </c>
      <c r="G55" s="16">
        <v>18694.3</v>
      </c>
      <c r="H55" s="16">
        <v>18019.400000000001</v>
      </c>
      <c r="I55" s="104">
        <v>0.96389808658254128</v>
      </c>
    </row>
    <row r="56" spans="1:9" ht="31.5" x14ac:dyDescent="0.25">
      <c r="A56" s="30" t="s">
        <v>4</v>
      </c>
      <c r="B56" s="26">
        <v>904</v>
      </c>
      <c r="C56" s="25">
        <v>8</v>
      </c>
      <c r="D56" s="25">
        <v>1</v>
      </c>
      <c r="E56" s="21" t="s">
        <v>456</v>
      </c>
      <c r="F56" s="22" t="s">
        <v>1</v>
      </c>
      <c r="G56" s="16">
        <v>3057</v>
      </c>
      <c r="H56" s="16">
        <v>2611.1999999999998</v>
      </c>
      <c r="I56" s="104">
        <v>0.85417075564278699</v>
      </c>
    </row>
    <row r="57" spans="1:9" x14ac:dyDescent="0.25">
      <c r="A57" s="30" t="s">
        <v>11</v>
      </c>
      <c r="B57" s="26">
        <v>904</v>
      </c>
      <c r="C57" s="25">
        <v>8</v>
      </c>
      <c r="D57" s="25">
        <v>1</v>
      </c>
      <c r="E57" s="21" t="s">
        <v>456</v>
      </c>
      <c r="F57" s="22" t="s">
        <v>9</v>
      </c>
      <c r="G57" s="16">
        <v>9.5</v>
      </c>
      <c r="H57" s="16">
        <v>6.9</v>
      </c>
      <c r="I57" s="104">
        <v>0.72631578947368425</v>
      </c>
    </row>
    <row r="58" spans="1:9" ht="31.5" x14ac:dyDescent="0.25">
      <c r="A58" s="30" t="s">
        <v>455</v>
      </c>
      <c r="B58" s="26">
        <v>904</v>
      </c>
      <c r="C58" s="25">
        <v>8</v>
      </c>
      <c r="D58" s="25">
        <v>1</v>
      </c>
      <c r="E58" s="21" t="s">
        <v>454</v>
      </c>
      <c r="F58" s="22" t="s">
        <v>5</v>
      </c>
      <c r="G58" s="16">
        <v>135.1</v>
      </c>
      <c r="H58" s="16">
        <v>135.1</v>
      </c>
      <c r="I58" s="104">
        <v>1</v>
      </c>
    </row>
    <row r="59" spans="1:9" ht="31.5" x14ac:dyDescent="0.25">
      <c r="A59" s="30" t="s">
        <v>4</v>
      </c>
      <c r="B59" s="26">
        <v>904</v>
      </c>
      <c r="C59" s="25">
        <v>8</v>
      </c>
      <c r="D59" s="25">
        <v>1</v>
      </c>
      <c r="E59" s="21" t="s">
        <v>454</v>
      </c>
      <c r="F59" s="22" t="s">
        <v>1</v>
      </c>
      <c r="G59" s="16">
        <v>135.1</v>
      </c>
      <c r="H59" s="16">
        <v>135.1</v>
      </c>
      <c r="I59" s="104">
        <v>1</v>
      </c>
    </row>
    <row r="60" spans="1:9" ht="31.5" x14ac:dyDescent="0.25">
      <c r="A60" s="30" t="s">
        <v>453</v>
      </c>
      <c r="B60" s="26">
        <v>904</v>
      </c>
      <c r="C60" s="25">
        <v>8</v>
      </c>
      <c r="D60" s="25">
        <v>1</v>
      </c>
      <c r="E60" s="21" t="s">
        <v>452</v>
      </c>
      <c r="F60" s="22" t="s">
        <v>5</v>
      </c>
      <c r="G60" s="16">
        <v>67.599999999999994</v>
      </c>
      <c r="H60" s="16">
        <v>67.599999999999994</v>
      </c>
      <c r="I60" s="104">
        <v>1</v>
      </c>
    </row>
    <row r="61" spans="1:9" ht="31.5" x14ac:dyDescent="0.25">
      <c r="A61" s="30" t="s">
        <v>91</v>
      </c>
      <c r="B61" s="26">
        <v>904</v>
      </c>
      <c r="C61" s="25">
        <v>8</v>
      </c>
      <c r="D61" s="25">
        <v>1</v>
      </c>
      <c r="E61" s="21" t="s">
        <v>452</v>
      </c>
      <c r="F61" s="22" t="s">
        <v>89</v>
      </c>
      <c r="G61" s="16">
        <v>67.599999999999994</v>
      </c>
      <c r="H61" s="16">
        <v>67.599999999999994</v>
      </c>
      <c r="I61" s="104">
        <v>1</v>
      </c>
    </row>
    <row r="62" spans="1:9" x14ac:dyDescent="0.25">
      <c r="A62" s="30" t="s">
        <v>451</v>
      </c>
      <c r="B62" s="26">
        <v>904</v>
      </c>
      <c r="C62" s="25">
        <v>8</v>
      </c>
      <c r="D62" s="25">
        <v>1</v>
      </c>
      <c r="E62" s="21" t="s">
        <v>450</v>
      </c>
      <c r="F62" s="22" t="s">
        <v>5</v>
      </c>
      <c r="G62" s="16">
        <v>0</v>
      </c>
      <c r="H62" s="16">
        <v>0</v>
      </c>
      <c r="I62" s="104">
        <v>0</v>
      </c>
    </row>
    <row r="63" spans="1:9" ht="31.5" x14ac:dyDescent="0.25">
      <c r="A63" s="30" t="s">
        <v>4</v>
      </c>
      <c r="B63" s="26">
        <v>904</v>
      </c>
      <c r="C63" s="25">
        <v>8</v>
      </c>
      <c r="D63" s="25">
        <v>1</v>
      </c>
      <c r="E63" s="21" t="s">
        <v>450</v>
      </c>
      <c r="F63" s="22" t="s">
        <v>1</v>
      </c>
      <c r="G63" s="16">
        <v>0</v>
      </c>
      <c r="H63" s="16">
        <v>0</v>
      </c>
      <c r="I63" s="104">
        <v>0</v>
      </c>
    </row>
    <row r="64" spans="1:9" ht="31.5" x14ac:dyDescent="0.25">
      <c r="A64" s="30" t="s">
        <v>12</v>
      </c>
      <c r="B64" s="26">
        <v>904</v>
      </c>
      <c r="C64" s="25">
        <v>8</v>
      </c>
      <c r="D64" s="25">
        <v>1</v>
      </c>
      <c r="E64" s="21" t="s">
        <v>449</v>
      </c>
      <c r="F64" s="22" t="s">
        <v>5</v>
      </c>
      <c r="G64" s="16">
        <v>440.3</v>
      </c>
      <c r="H64" s="16">
        <v>440.3</v>
      </c>
      <c r="I64" s="104">
        <v>1</v>
      </c>
    </row>
    <row r="65" spans="1:9" ht="31.5" x14ac:dyDescent="0.25">
      <c r="A65" s="30" t="s">
        <v>4</v>
      </c>
      <c r="B65" s="26">
        <v>904</v>
      </c>
      <c r="C65" s="25">
        <v>8</v>
      </c>
      <c r="D65" s="25">
        <v>1</v>
      </c>
      <c r="E65" s="21" t="s">
        <v>449</v>
      </c>
      <c r="F65" s="22" t="s">
        <v>1</v>
      </c>
      <c r="G65" s="16">
        <v>440.3</v>
      </c>
      <c r="H65" s="16">
        <v>440.3</v>
      </c>
      <c r="I65" s="104">
        <v>1</v>
      </c>
    </row>
    <row r="66" spans="1:9" ht="47.25" x14ac:dyDescent="0.25">
      <c r="A66" s="30" t="s">
        <v>448</v>
      </c>
      <c r="B66" s="26">
        <v>904</v>
      </c>
      <c r="C66" s="25">
        <v>8</v>
      </c>
      <c r="D66" s="25">
        <v>1</v>
      </c>
      <c r="E66" s="21" t="s">
        <v>447</v>
      </c>
      <c r="F66" s="22" t="s">
        <v>5</v>
      </c>
      <c r="G66" s="16">
        <v>2000</v>
      </c>
      <c r="H66" s="16">
        <v>2000</v>
      </c>
      <c r="I66" s="104">
        <v>1</v>
      </c>
    </row>
    <row r="67" spans="1:9" ht="31.5" x14ac:dyDescent="0.25">
      <c r="A67" s="30" t="s">
        <v>4</v>
      </c>
      <c r="B67" s="26">
        <v>904</v>
      </c>
      <c r="C67" s="25">
        <v>8</v>
      </c>
      <c r="D67" s="25">
        <v>1</v>
      </c>
      <c r="E67" s="21" t="s">
        <v>447</v>
      </c>
      <c r="F67" s="22" t="s">
        <v>1</v>
      </c>
      <c r="G67" s="16">
        <v>2000</v>
      </c>
      <c r="H67" s="16">
        <v>2000</v>
      </c>
      <c r="I67" s="104">
        <v>1</v>
      </c>
    </row>
    <row r="68" spans="1:9" ht="46.5" customHeight="1" x14ac:dyDescent="0.25">
      <c r="A68" s="30" t="s">
        <v>446</v>
      </c>
      <c r="B68" s="26">
        <v>904</v>
      </c>
      <c r="C68" s="25">
        <v>8</v>
      </c>
      <c r="D68" s="25">
        <v>1</v>
      </c>
      <c r="E68" s="21" t="s">
        <v>445</v>
      </c>
      <c r="F68" s="22" t="s">
        <v>5</v>
      </c>
      <c r="G68" s="16">
        <v>975.2</v>
      </c>
      <c r="H68" s="16">
        <v>975.2</v>
      </c>
      <c r="I68" s="104">
        <v>1</v>
      </c>
    </row>
    <row r="69" spans="1:9" ht="31.5" x14ac:dyDescent="0.25">
      <c r="A69" s="30" t="s">
        <v>4</v>
      </c>
      <c r="B69" s="26">
        <v>904</v>
      </c>
      <c r="C69" s="25">
        <v>8</v>
      </c>
      <c r="D69" s="25">
        <v>1</v>
      </c>
      <c r="E69" s="21" t="s">
        <v>445</v>
      </c>
      <c r="F69" s="22" t="s">
        <v>1</v>
      </c>
      <c r="G69" s="16">
        <v>975.2</v>
      </c>
      <c r="H69" s="16">
        <v>975.2</v>
      </c>
      <c r="I69" s="104">
        <v>1</v>
      </c>
    </row>
    <row r="70" spans="1:9" ht="31.5" x14ac:dyDescent="0.25">
      <c r="A70" s="30" t="s">
        <v>438</v>
      </c>
      <c r="B70" s="26">
        <v>904</v>
      </c>
      <c r="C70" s="25">
        <v>8</v>
      </c>
      <c r="D70" s="25">
        <v>1</v>
      </c>
      <c r="E70" s="21" t="s">
        <v>437</v>
      </c>
      <c r="F70" s="22" t="s">
        <v>5</v>
      </c>
      <c r="G70" s="16">
        <v>0</v>
      </c>
      <c r="H70" s="16">
        <v>0</v>
      </c>
      <c r="I70" s="104">
        <v>0</v>
      </c>
    </row>
    <row r="71" spans="1:9" ht="31.5" x14ac:dyDescent="0.25">
      <c r="A71" s="30" t="s">
        <v>436</v>
      </c>
      <c r="B71" s="26">
        <v>904</v>
      </c>
      <c r="C71" s="25">
        <v>8</v>
      </c>
      <c r="D71" s="25">
        <v>1</v>
      </c>
      <c r="E71" s="21" t="s">
        <v>435</v>
      </c>
      <c r="F71" s="22" t="s">
        <v>5</v>
      </c>
      <c r="G71" s="16">
        <v>0</v>
      </c>
      <c r="H71" s="16">
        <v>0</v>
      </c>
      <c r="I71" s="104">
        <v>0</v>
      </c>
    </row>
    <row r="72" spans="1:9" ht="31.5" x14ac:dyDescent="0.25">
      <c r="A72" s="30" t="s">
        <v>4</v>
      </c>
      <c r="B72" s="26">
        <v>904</v>
      </c>
      <c r="C72" s="25">
        <v>8</v>
      </c>
      <c r="D72" s="25">
        <v>1</v>
      </c>
      <c r="E72" s="21" t="s">
        <v>435</v>
      </c>
      <c r="F72" s="22" t="s">
        <v>1</v>
      </c>
      <c r="G72" s="16">
        <v>0</v>
      </c>
      <c r="H72" s="16">
        <v>0</v>
      </c>
      <c r="I72" s="104">
        <v>0</v>
      </c>
    </row>
    <row r="73" spans="1:9" ht="63" x14ac:dyDescent="0.25">
      <c r="A73" s="30" t="s">
        <v>428</v>
      </c>
      <c r="B73" s="26">
        <v>904</v>
      </c>
      <c r="C73" s="25">
        <v>8</v>
      </c>
      <c r="D73" s="25">
        <v>1</v>
      </c>
      <c r="E73" s="21" t="s">
        <v>427</v>
      </c>
      <c r="F73" s="22" t="s">
        <v>5</v>
      </c>
      <c r="G73" s="16">
        <v>807.3</v>
      </c>
      <c r="H73" s="16">
        <v>807.3</v>
      </c>
      <c r="I73" s="104">
        <v>1</v>
      </c>
    </row>
    <row r="74" spans="1:9" ht="63" x14ac:dyDescent="0.25">
      <c r="A74" s="30" t="s">
        <v>383</v>
      </c>
      <c r="B74" s="26">
        <v>904</v>
      </c>
      <c r="C74" s="25">
        <v>8</v>
      </c>
      <c r="D74" s="25">
        <v>1</v>
      </c>
      <c r="E74" s="21" t="s">
        <v>382</v>
      </c>
      <c r="F74" s="22" t="s">
        <v>5</v>
      </c>
      <c r="G74" s="16">
        <v>807.3</v>
      </c>
      <c r="H74" s="16">
        <v>807.3</v>
      </c>
      <c r="I74" s="104">
        <v>1</v>
      </c>
    </row>
    <row r="75" spans="1:9" ht="46.5" customHeight="1" x14ac:dyDescent="0.25">
      <c r="A75" s="30" t="s">
        <v>381</v>
      </c>
      <c r="B75" s="26">
        <v>904</v>
      </c>
      <c r="C75" s="25">
        <v>8</v>
      </c>
      <c r="D75" s="25">
        <v>1</v>
      </c>
      <c r="E75" s="21" t="s">
        <v>380</v>
      </c>
      <c r="F75" s="22" t="s">
        <v>5</v>
      </c>
      <c r="G75" s="16">
        <v>807.3</v>
      </c>
      <c r="H75" s="16">
        <v>807.3</v>
      </c>
      <c r="I75" s="104">
        <v>1</v>
      </c>
    </row>
    <row r="76" spans="1:9" ht="63" customHeight="1" x14ac:dyDescent="0.25">
      <c r="A76" s="30" t="s">
        <v>19</v>
      </c>
      <c r="B76" s="26">
        <v>904</v>
      </c>
      <c r="C76" s="25">
        <v>8</v>
      </c>
      <c r="D76" s="25">
        <v>1</v>
      </c>
      <c r="E76" s="21" t="s">
        <v>376</v>
      </c>
      <c r="F76" s="22" t="s">
        <v>5</v>
      </c>
      <c r="G76" s="16">
        <v>807.3</v>
      </c>
      <c r="H76" s="16">
        <v>807.3</v>
      </c>
      <c r="I76" s="104">
        <v>1</v>
      </c>
    </row>
    <row r="77" spans="1:9" ht="31.5" x14ac:dyDescent="0.25">
      <c r="A77" s="30" t="s">
        <v>4</v>
      </c>
      <c r="B77" s="26">
        <v>904</v>
      </c>
      <c r="C77" s="25">
        <v>8</v>
      </c>
      <c r="D77" s="25">
        <v>1</v>
      </c>
      <c r="E77" s="21" t="s">
        <v>376</v>
      </c>
      <c r="F77" s="22" t="s">
        <v>1</v>
      </c>
      <c r="G77" s="16">
        <v>807.3</v>
      </c>
      <c r="H77" s="16">
        <v>807.3</v>
      </c>
      <c r="I77" s="104">
        <v>1</v>
      </c>
    </row>
    <row r="78" spans="1:9" ht="47.25" x14ac:dyDescent="0.25">
      <c r="A78" s="30" t="s">
        <v>221</v>
      </c>
      <c r="B78" s="26">
        <v>904</v>
      </c>
      <c r="C78" s="25">
        <v>8</v>
      </c>
      <c r="D78" s="25">
        <v>1</v>
      </c>
      <c r="E78" s="21" t="s">
        <v>220</v>
      </c>
      <c r="F78" s="22" t="s">
        <v>5</v>
      </c>
      <c r="G78" s="16">
        <v>28.8</v>
      </c>
      <c r="H78" s="16">
        <v>28.8</v>
      </c>
      <c r="I78" s="104">
        <v>1</v>
      </c>
    </row>
    <row r="79" spans="1:9" ht="47.25" x14ac:dyDescent="0.25">
      <c r="A79" s="30" t="s">
        <v>166</v>
      </c>
      <c r="B79" s="26">
        <v>904</v>
      </c>
      <c r="C79" s="25">
        <v>8</v>
      </c>
      <c r="D79" s="25">
        <v>1</v>
      </c>
      <c r="E79" s="21" t="s">
        <v>165</v>
      </c>
      <c r="F79" s="22" t="s">
        <v>5</v>
      </c>
      <c r="G79" s="16">
        <v>28.8</v>
      </c>
      <c r="H79" s="16">
        <v>28.8</v>
      </c>
      <c r="I79" s="104">
        <v>1</v>
      </c>
    </row>
    <row r="80" spans="1:9" ht="78.75" customHeight="1" x14ac:dyDescent="0.25">
      <c r="A80" s="30" t="s">
        <v>164</v>
      </c>
      <c r="B80" s="26">
        <v>904</v>
      </c>
      <c r="C80" s="25">
        <v>8</v>
      </c>
      <c r="D80" s="25">
        <v>1</v>
      </c>
      <c r="E80" s="21" t="s">
        <v>163</v>
      </c>
      <c r="F80" s="22" t="s">
        <v>5</v>
      </c>
      <c r="G80" s="16">
        <v>0</v>
      </c>
      <c r="H80" s="16">
        <v>0</v>
      </c>
      <c r="I80" s="104">
        <v>0</v>
      </c>
    </row>
    <row r="81" spans="1:9" ht="31.5" x14ac:dyDescent="0.25">
      <c r="A81" s="30" t="s">
        <v>162</v>
      </c>
      <c r="B81" s="26">
        <v>904</v>
      </c>
      <c r="C81" s="25">
        <v>8</v>
      </c>
      <c r="D81" s="25">
        <v>1</v>
      </c>
      <c r="E81" s="21" t="s">
        <v>161</v>
      </c>
      <c r="F81" s="22" t="s">
        <v>5</v>
      </c>
      <c r="G81" s="16">
        <v>0</v>
      </c>
      <c r="H81" s="16">
        <v>0</v>
      </c>
      <c r="I81" s="104">
        <v>0</v>
      </c>
    </row>
    <row r="82" spans="1:9" ht="31.5" x14ac:dyDescent="0.25">
      <c r="A82" s="30" t="s">
        <v>4</v>
      </c>
      <c r="B82" s="26">
        <v>904</v>
      </c>
      <c r="C82" s="25">
        <v>8</v>
      </c>
      <c r="D82" s="25">
        <v>1</v>
      </c>
      <c r="E82" s="21" t="s">
        <v>161</v>
      </c>
      <c r="F82" s="22" t="s">
        <v>1</v>
      </c>
      <c r="G82" s="16">
        <v>0</v>
      </c>
      <c r="H82" s="16">
        <v>0</v>
      </c>
      <c r="I82" s="104">
        <v>0</v>
      </c>
    </row>
    <row r="83" spans="1:9" ht="47.25" customHeight="1" x14ac:dyDescent="0.25">
      <c r="A83" s="30" t="s">
        <v>160</v>
      </c>
      <c r="B83" s="26">
        <v>904</v>
      </c>
      <c r="C83" s="25">
        <v>8</v>
      </c>
      <c r="D83" s="25">
        <v>1</v>
      </c>
      <c r="E83" s="21" t="s">
        <v>159</v>
      </c>
      <c r="F83" s="22" t="s">
        <v>5</v>
      </c>
      <c r="G83" s="16">
        <v>28.8</v>
      </c>
      <c r="H83" s="16">
        <v>28.8</v>
      </c>
      <c r="I83" s="104">
        <v>1</v>
      </c>
    </row>
    <row r="84" spans="1:9" ht="47.25" x14ac:dyDescent="0.25">
      <c r="A84" s="30" t="s">
        <v>158</v>
      </c>
      <c r="B84" s="26">
        <v>904</v>
      </c>
      <c r="C84" s="25">
        <v>8</v>
      </c>
      <c r="D84" s="25">
        <v>1</v>
      </c>
      <c r="E84" s="21" t="s">
        <v>157</v>
      </c>
      <c r="F84" s="22" t="s">
        <v>5</v>
      </c>
      <c r="G84" s="16">
        <v>28.8</v>
      </c>
      <c r="H84" s="16">
        <v>28.8</v>
      </c>
      <c r="I84" s="104">
        <v>1</v>
      </c>
    </row>
    <row r="85" spans="1:9" ht="31.5" x14ac:dyDescent="0.25">
      <c r="A85" s="30" t="s">
        <v>4</v>
      </c>
      <c r="B85" s="26">
        <v>904</v>
      </c>
      <c r="C85" s="25">
        <v>8</v>
      </c>
      <c r="D85" s="25">
        <v>1</v>
      </c>
      <c r="E85" s="21" t="s">
        <v>157</v>
      </c>
      <c r="F85" s="22" t="s">
        <v>1</v>
      </c>
      <c r="G85" s="16">
        <v>28.8</v>
      </c>
      <c r="H85" s="16">
        <v>28.8</v>
      </c>
      <c r="I85" s="104">
        <v>1</v>
      </c>
    </row>
    <row r="86" spans="1:9" ht="94.5" x14ac:dyDescent="0.25">
      <c r="A86" s="30" t="s">
        <v>156</v>
      </c>
      <c r="B86" s="26">
        <v>904</v>
      </c>
      <c r="C86" s="25">
        <v>8</v>
      </c>
      <c r="D86" s="25">
        <v>1</v>
      </c>
      <c r="E86" s="21" t="s">
        <v>155</v>
      </c>
      <c r="F86" s="22" t="s">
        <v>5</v>
      </c>
      <c r="G86" s="16">
        <v>0</v>
      </c>
      <c r="H86" s="16">
        <v>0</v>
      </c>
      <c r="I86" s="104">
        <v>0</v>
      </c>
    </row>
    <row r="87" spans="1:9" ht="63" x14ac:dyDescent="0.25">
      <c r="A87" s="30" t="s">
        <v>154</v>
      </c>
      <c r="B87" s="26">
        <v>904</v>
      </c>
      <c r="C87" s="25">
        <v>8</v>
      </c>
      <c r="D87" s="25">
        <v>1</v>
      </c>
      <c r="E87" s="21" t="s">
        <v>153</v>
      </c>
      <c r="F87" s="22" t="s">
        <v>5</v>
      </c>
      <c r="G87" s="16">
        <v>0</v>
      </c>
      <c r="H87" s="16">
        <v>0</v>
      </c>
      <c r="I87" s="104">
        <v>0</v>
      </c>
    </row>
    <row r="88" spans="1:9" ht="31.5" x14ac:dyDescent="0.25">
      <c r="A88" s="30" t="s">
        <v>4</v>
      </c>
      <c r="B88" s="26">
        <v>904</v>
      </c>
      <c r="C88" s="25">
        <v>8</v>
      </c>
      <c r="D88" s="25">
        <v>1</v>
      </c>
      <c r="E88" s="21" t="s">
        <v>153</v>
      </c>
      <c r="F88" s="22" t="s">
        <v>1</v>
      </c>
      <c r="G88" s="16">
        <v>0</v>
      </c>
      <c r="H88" s="16">
        <v>0</v>
      </c>
      <c r="I88" s="104">
        <v>0</v>
      </c>
    </row>
    <row r="89" spans="1:9" ht="47.25" x14ac:dyDescent="0.25">
      <c r="A89" s="30" t="s">
        <v>83</v>
      </c>
      <c r="B89" s="26">
        <v>904</v>
      </c>
      <c r="C89" s="25">
        <v>8</v>
      </c>
      <c r="D89" s="25">
        <v>1</v>
      </c>
      <c r="E89" s="21" t="s">
        <v>82</v>
      </c>
      <c r="F89" s="22" t="s">
        <v>5</v>
      </c>
      <c r="G89" s="16">
        <v>0</v>
      </c>
      <c r="H89" s="16">
        <v>0</v>
      </c>
      <c r="I89" s="104">
        <v>0</v>
      </c>
    </row>
    <row r="90" spans="1:9" ht="63" x14ac:dyDescent="0.25">
      <c r="A90" s="30" t="s">
        <v>81</v>
      </c>
      <c r="B90" s="26">
        <v>904</v>
      </c>
      <c r="C90" s="25">
        <v>8</v>
      </c>
      <c r="D90" s="25">
        <v>1</v>
      </c>
      <c r="E90" s="21" t="s">
        <v>80</v>
      </c>
      <c r="F90" s="22" t="s">
        <v>5</v>
      </c>
      <c r="G90" s="16">
        <v>0</v>
      </c>
      <c r="H90" s="16">
        <v>0</v>
      </c>
      <c r="I90" s="104">
        <v>0</v>
      </c>
    </row>
    <row r="91" spans="1:9" ht="78.75" x14ac:dyDescent="0.25">
      <c r="A91" s="30" t="s">
        <v>79</v>
      </c>
      <c r="B91" s="26">
        <v>904</v>
      </c>
      <c r="C91" s="25">
        <v>8</v>
      </c>
      <c r="D91" s="25">
        <v>1</v>
      </c>
      <c r="E91" s="21" t="s">
        <v>78</v>
      </c>
      <c r="F91" s="22" t="s">
        <v>5</v>
      </c>
      <c r="G91" s="16">
        <v>0</v>
      </c>
      <c r="H91" s="16">
        <v>0</v>
      </c>
      <c r="I91" s="104">
        <v>0</v>
      </c>
    </row>
    <row r="92" spans="1:9" ht="47.25" x14ac:dyDescent="0.25">
      <c r="A92" s="30" t="s">
        <v>77</v>
      </c>
      <c r="B92" s="26">
        <v>904</v>
      </c>
      <c r="C92" s="25">
        <v>8</v>
      </c>
      <c r="D92" s="25">
        <v>1</v>
      </c>
      <c r="E92" s="21" t="s">
        <v>75</v>
      </c>
      <c r="F92" s="22" t="s">
        <v>5</v>
      </c>
      <c r="G92" s="16">
        <v>0</v>
      </c>
      <c r="H92" s="16">
        <v>0</v>
      </c>
      <c r="I92" s="104">
        <v>0</v>
      </c>
    </row>
    <row r="93" spans="1:9" ht="31.5" x14ac:dyDescent="0.25">
      <c r="A93" s="30" t="s">
        <v>4</v>
      </c>
      <c r="B93" s="26">
        <v>904</v>
      </c>
      <c r="C93" s="25">
        <v>8</v>
      </c>
      <c r="D93" s="25">
        <v>1</v>
      </c>
      <c r="E93" s="21" t="s">
        <v>75</v>
      </c>
      <c r="F93" s="22" t="s">
        <v>1</v>
      </c>
      <c r="G93" s="16">
        <v>0</v>
      </c>
      <c r="H93" s="16">
        <v>0</v>
      </c>
      <c r="I93" s="104">
        <v>0</v>
      </c>
    </row>
    <row r="94" spans="1:9" ht="31.5" x14ac:dyDescent="0.25">
      <c r="A94" s="30" t="s">
        <v>430</v>
      </c>
      <c r="B94" s="26">
        <v>904</v>
      </c>
      <c r="C94" s="25">
        <v>8</v>
      </c>
      <c r="D94" s="25">
        <v>4</v>
      </c>
      <c r="E94" s="21" t="s">
        <v>5</v>
      </c>
      <c r="F94" s="22" t="s">
        <v>5</v>
      </c>
      <c r="G94" s="16">
        <v>2680</v>
      </c>
      <c r="H94" s="16">
        <v>2626</v>
      </c>
      <c r="I94" s="104">
        <v>0.97985074626865676</v>
      </c>
    </row>
    <row r="95" spans="1:9" ht="47.25" x14ac:dyDescent="0.25">
      <c r="A95" s="30" t="s">
        <v>476</v>
      </c>
      <c r="B95" s="26">
        <v>904</v>
      </c>
      <c r="C95" s="25">
        <v>8</v>
      </c>
      <c r="D95" s="25">
        <v>4</v>
      </c>
      <c r="E95" s="21" t="s">
        <v>475</v>
      </c>
      <c r="F95" s="22" t="s">
        <v>5</v>
      </c>
      <c r="G95" s="16">
        <v>2680</v>
      </c>
      <c r="H95" s="16">
        <v>2626</v>
      </c>
      <c r="I95" s="104">
        <v>0.97985074626865676</v>
      </c>
    </row>
    <row r="96" spans="1:9" ht="47.25" x14ac:dyDescent="0.25">
      <c r="A96" s="30" t="s">
        <v>434</v>
      </c>
      <c r="B96" s="26">
        <v>904</v>
      </c>
      <c r="C96" s="25">
        <v>8</v>
      </c>
      <c r="D96" s="25">
        <v>4</v>
      </c>
      <c r="E96" s="21" t="s">
        <v>433</v>
      </c>
      <c r="F96" s="22" t="s">
        <v>5</v>
      </c>
      <c r="G96" s="16">
        <v>2680</v>
      </c>
      <c r="H96" s="16">
        <v>2626</v>
      </c>
      <c r="I96" s="104">
        <v>0.97985074626865676</v>
      </c>
    </row>
    <row r="97" spans="1:9" ht="31.5" x14ac:dyDescent="0.25">
      <c r="A97" s="30" t="s">
        <v>432</v>
      </c>
      <c r="B97" s="26">
        <v>904</v>
      </c>
      <c r="C97" s="25">
        <v>8</v>
      </c>
      <c r="D97" s="25">
        <v>4</v>
      </c>
      <c r="E97" s="21" t="s">
        <v>431</v>
      </c>
      <c r="F97" s="22" t="s">
        <v>5</v>
      </c>
      <c r="G97" s="16">
        <v>2680</v>
      </c>
      <c r="H97" s="16">
        <v>2626</v>
      </c>
      <c r="I97" s="104">
        <v>0.97985074626865676</v>
      </c>
    </row>
    <row r="98" spans="1:9" ht="31.5" x14ac:dyDescent="0.25">
      <c r="A98" s="30" t="s">
        <v>35</v>
      </c>
      <c r="B98" s="26">
        <v>904</v>
      </c>
      <c r="C98" s="25">
        <v>8</v>
      </c>
      <c r="D98" s="25">
        <v>4</v>
      </c>
      <c r="E98" s="21" t="s">
        <v>429</v>
      </c>
      <c r="F98" s="22" t="s">
        <v>5</v>
      </c>
      <c r="G98" s="16">
        <v>2680</v>
      </c>
      <c r="H98" s="16">
        <v>2626</v>
      </c>
      <c r="I98" s="104">
        <v>0.97985074626865676</v>
      </c>
    </row>
    <row r="99" spans="1:9" ht="78.75" x14ac:dyDescent="0.25">
      <c r="A99" s="30" t="s">
        <v>32</v>
      </c>
      <c r="B99" s="26">
        <v>904</v>
      </c>
      <c r="C99" s="25">
        <v>8</v>
      </c>
      <c r="D99" s="25">
        <v>4</v>
      </c>
      <c r="E99" s="21" t="s">
        <v>429</v>
      </c>
      <c r="F99" s="22" t="s">
        <v>31</v>
      </c>
      <c r="G99" s="16">
        <v>2659.2</v>
      </c>
      <c r="H99" s="16">
        <v>2605.1999999999998</v>
      </c>
      <c r="I99" s="104">
        <v>0.97969314079422387</v>
      </c>
    </row>
    <row r="100" spans="1:9" ht="31.5" x14ac:dyDescent="0.25">
      <c r="A100" s="30" t="s">
        <v>4</v>
      </c>
      <c r="B100" s="26">
        <v>904</v>
      </c>
      <c r="C100" s="25">
        <v>8</v>
      </c>
      <c r="D100" s="25">
        <v>4</v>
      </c>
      <c r="E100" s="21" t="s">
        <v>429</v>
      </c>
      <c r="F100" s="22" t="s">
        <v>1</v>
      </c>
      <c r="G100" s="16">
        <v>20.7</v>
      </c>
      <c r="H100" s="16">
        <v>20.7</v>
      </c>
      <c r="I100" s="104">
        <v>1</v>
      </c>
    </row>
    <row r="101" spans="1:9" x14ac:dyDescent="0.25">
      <c r="A101" s="30" t="s">
        <v>11</v>
      </c>
      <c r="B101" s="26">
        <v>904</v>
      </c>
      <c r="C101" s="25">
        <v>8</v>
      </c>
      <c r="D101" s="25">
        <v>4</v>
      </c>
      <c r="E101" s="21" t="s">
        <v>429</v>
      </c>
      <c r="F101" s="22" t="s">
        <v>9</v>
      </c>
      <c r="G101" s="16">
        <v>0.1</v>
      </c>
      <c r="H101" s="16">
        <v>0.1</v>
      </c>
      <c r="I101" s="104">
        <v>1</v>
      </c>
    </row>
    <row r="102" spans="1:9" s="9" customFormat="1" x14ac:dyDescent="0.25">
      <c r="A102" s="27" t="s">
        <v>631</v>
      </c>
      <c r="B102" s="28">
        <v>907</v>
      </c>
      <c r="C102" s="29">
        <v>0</v>
      </c>
      <c r="D102" s="29">
        <v>0</v>
      </c>
      <c r="E102" s="18" t="s">
        <v>5</v>
      </c>
      <c r="F102" s="19" t="s">
        <v>5</v>
      </c>
      <c r="G102" s="13">
        <v>1638817.4</v>
      </c>
      <c r="H102" s="13">
        <v>1614475.8</v>
      </c>
      <c r="I102" s="103">
        <v>0.98514685040566452</v>
      </c>
    </row>
    <row r="103" spans="1:9" x14ac:dyDescent="0.25">
      <c r="A103" s="30" t="s">
        <v>594</v>
      </c>
      <c r="B103" s="26">
        <v>907</v>
      </c>
      <c r="C103" s="25">
        <v>7</v>
      </c>
      <c r="D103" s="25">
        <v>0</v>
      </c>
      <c r="E103" s="21" t="s">
        <v>5</v>
      </c>
      <c r="F103" s="22" t="s">
        <v>5</v>
      </c>
      <c r="G103" s="16">
        <v>1627038.7</v>
      </c>
      <c r="H103" s="16">
        <v>1602697.1</v>
      </c>
      <c r="I103" s="104">
        <v>0.9850393232810013</v>
      </c>
    </row>
    <row r="104" spans="1:9" x14ac:dyDescent="0.25">
      <c r="A104" s="30" t="s">
        <v>379</v>
      </c>
      <c r="B104" s="26">
        <v>907</v>
      </c>
      <c r="C104" s="25">
        <v>7</v>
      </c>
      <c r="D104" s="25">
        <v>1</v>
      </c>
      <c r="E104" s="21" t="s">
        <v>5</v>
      </c>
      <c r="F104" s="22" t="s">
        <v>5</v>
      </c>
      <c r="G104" s="16">
        <v>422208.4</v>
      </c>
      <c r="H104" s="16">
        <v>413691.6</v>
      </c>
      <c r="I104" s="104">
        <v>0.97982797121042586</v>
      </c>
    </row>
    <row r="105" spans="1:9" ht="31.5" x14ac:dyDescent="0.25">
      <c r="A105" s="30" t="s">
        <v>586</v>
      </c>
      <c r="B105" s="26">
        <v>907</v>
      </c>
      <c r="C105" s="25">
        <v>7</v>
      </c>
      <c r="D105" s="25">
        <v>1</v>
      </c>
      <c r="E105" s="21" t="s">
        <v>585</v>
      </c>
      <c r="F105" s="22" t="s">
        <v>5</v>
      </c>
      <c r="G105" s="16">
        <v>422182.8</v>
      </c>
      <c r="H105" s="16">
        <v>413665.9</v>
      </c>
      <c r="I105" s="104">
        <v>0.97982651117004305</v>
      </c>
    </row>
    <row r="106" spans="1:9" ht="31.5" x14ac:dyDescent="0.25">
      <c r="A106" s="30" t="s">
        <v>584</v>
      </c>
      <c r="B106" s="26">
        <v>907</v>
      </c>
      <c r="C106" s="25">
        <v>7</v>
      </c>
      <c r="D106" s="25">
        <v>1</v>
      </c>
      <c r="E106" s="21" t="s">
        <v>583</v>
      </c>
      <c r="F106" s="22" t="s">
        <v>5</v>
      </c>
      <c r="G106" s="16">
        <v>422182.8</v>
      </c>
      <c r="H106" s="16">
        <v>413665.9</v>
      </c>
      <c r="I106" s="104">
        <v>0.97982651117004305</v>
      </c>
    </row>
    <row r="107" spans="1:9" ht="31.5" x14ac:dyDescent="0.25">
      <c r="A107" s="30" t="s">
        <v>582</v>
      </c>
      <c r="B107" s="26">
        <v>907</v>
      </c>
      <c r="C107" s="25">
        <v>7</v>
      </c>
      <c r="D107" s="25">
        <v>1</v>
      </c>
      <c r="E107" s="21" t="s">
        <v>581</v>
      </c>
      <c r="F107" s="22" t="s">
        <v>5</v>
      </c>
      <c r="G107" s="16">
        <v>422182.8</v>
      </c>
      <c r="H107" s="16">
        <v>413665.9</v>
      </c>
      <c r="I107" s="104">
        <v>0.97982651117004305</v>
      </c>
    </row>
    <row r="108" spans="1:9" ht="31.5" x14ac:dyDescent="0.25">
      <c r="A108" s="30" t="s">
        <v>534</v>
      </c>
      <c r="B108" s="26">
        <v>907</v>
      </c>
      <c r="C108" s="25">
        <v>7</v>
      </c>
      <c r="D108" s="25">
        <v>1</v>
      </c>
      <c r="E108" s="21" t="s">
        <v>580</v>
      </c>
      <c r="F108" s="22" t="s">
        <v>5</v>
      </c>
      <c r="G108" s="16">
        <v>978.2</v>
      </c>
      <c r="H108" s="16">
        <v>827.8</v>
      </c>
      <c r="I108" s="104">
        <v>0.84624821099979541</v>
      </c>
    </row>
    <row r="109" spans="1:9" ht="31.5" x14ac:dyDescent="0.25">
      <c r="A109" s="30" t="s">
        <v>4</v>
      </c>
      <c r="B109" s="26">
        <v>907</v>
      </c>
      <c r="C109" s="25">
        <v>7</v>
      </c>
      <c r="D109" s="25">
        <v>1</v>
      </c>
      <c r="E109" s="21" t="s">
        <v>580</v>
      </c>
      <c r="F109" s="22" t="s">
        <v>1</v>
      </c>
      <c r="G109" s="16">
        <v>978.2</v>
      </c>
      <c r="H109" s="16">
        <v>827.8</v>
      </c>
      <c r="I109" s="104">
        <v>0.84624821099979541</v>
      </c>
    </row>
    <row r="110" spans="1:9" ht="31.5" x14ac:dyDescent="0.25">
      <c r="A110" s="30" t="s">
        <v>500</v>
      </c>
      <c r="B110" s="26">
        <v>907</v>
      </c>
      <c r="C110" s="25">
        <v>7</v>
      </c>
      <c r="D110" s="25">
        <v>1</v>
      </c>
      <c r="E110" s="21" t="s">
        <v>579</v>
      </c>
      <c r="F110" s="22" t="s">
        <v>5</v>
      </c>
      <c r="G110" s="16">
        <v>416</v>
      </c>
      <c r="H110" s="16">
        <v>415.9</v>
      </c>
      <c r="I110" s="104">
        <v>0.99975961538461533</v>
      </c>
    </row>
    <row r="111" spans="1:9" ht="31.5" x14ac:dyDescent="0.25">
      <c r="A111" s="30" t="s">
        <v>4</v>
      </c>
      <c r="B111" s="26">
        <v>907</v>
      </c>
      <c r="C111" s="25">
        <v>7</v>
      </c>
      <c r="D111" s="25">
        <v>1</v>
      </c>
      <c r="E111" s="21" t="s">
        <v>579</v>
      </c>
      <c r="F111" s="22" t="s">
        <v>1</v>
      </c>
      <c r="G111" s="16">
        <v>416</v>
      </c>
      <c r="H111" s="16">
        <v>415.9</v>
      </c>
      <c r="I111" s="104">
        <v>0.99975961538461533</v>
      </c>
    </row>
    <row r="112" spans="1:9" ht="31.5" x14ac:dyDescent="0.25">
      <c r="A112" s="30" t="s">
        <v>172</v>
      </c>
      <c r="B112" s="26">
        <v>907</v>
      </c>
      <c r="C112" s="25">
        <v>7</v>
      </c>
      <c r="D112" s="25">
        <v>1</v>
      </c>
      <c r="E112" s="21" t="s">
        <v>577</v>
      </c>
      <c r="F112" s="22" t="s">
        <v>5</v>
      </c>
      <c r="G112" s="16">
        <v>58980.4</v>
      </c>
      <c r="H112" s="16">
        <v>50614.1</v>
      </c>
      <c r="I112" s="104">
        <v>0.85815118242670441</v>
      </c>
    </row>
    <row r="113" spans="1:9" ht="31.5" x14ac:dyDescent="0.25">
      <c r="A113" s="30" t="s">
        <v>4</v>
      </c>
      <c r="B113" s="26">
        <v>907</v>
      </c>
      <c r="C113" s="25">
        <v>7</v>
      </c>
      <c r="D113" s="25">
        <v>1</v>
      </c>
      <c r="E113" s="21" t="s">
        <v>577</v>
      </c>
      <c r="F113" s="22" t="s">
        <v>1</v>
      </c>
      <c r="G113" s="16">
        <v>58684.9</v>
      </c>
      <c r="H113" s="16">
        <v>50402.400000000001</v>
      </c>
      <c r="I113" s="104">
        <v>0.8588648868789075</v>
      </c>
    </row>
    <row r="114" spans="1:9" x14ac:dyDescent="0.25">
      <c r="A114" s="30" t="s">
        <v>11</v>
      </c>
      <c r="B114" s="26">
        <v>907</v>
      </c>
      <c r="C114" s="25">
        <v>7</v>
      </c>
      <c r="D114" s="25">
        <v>1</v>
      </c>
      <c r="E114" s="21" t="s">
        <v>577</v>
      </c>
      <c r="F114" s="22" t="s">
        <v>9</v>
      </c>
      <c r="G114" s="16">
        <v>295.5</v>
      </c>
      <c r="H114" s="16">
        <v>211.7</v>
      </c>
      <c r="I114" s="104">
        <v>0.71641285956006762</v>
      </c>
    </row>
    <row r="115" spans="1:9" ht="78.75" x14ac:dyDescent="0.25">
      <c r="A115" s="30" t="s">
        <v>576</v>
      </c>
      <c r="B115" s="26">
        <v>907</v>
      </c>
      <c r="C115" s="25">
        <v>7</v>
      </c>
      <c r="D115" s="25">
        <v>1</v>
      </c>
      <c r="E115" s="21" t="s">
        <v>575</v>
      </c>
      <c r="F115" s="22" t="s">
        <v>5</v>
      </c>
      <c r="G115" s="16">
        <v>361231.7</v>
      </c>
      <c r="H115" s="16">
        <v>361231.7</v>
      </c>
      <c r="I115" s="104">
        <v>1</v>
      </c>
    </row>
    <row r="116" spans="1:9" ht="78.75" x14ac:dyDescent="0.25">
      <c r="A116" s="30" t="s">
        <v>32</v>
      </c>
      <c r="B116" s="26">
        <v>907</v>
      </c>
      <c r="C116" s="25">
        <v>7</v>
      </c>
      <c r="D116" s="25">
        <v>1</v>
      </c>
      <c r="E116" s="21" t="s">
        <v>575</v>
      </c>
      <c r="F116" s="22" t="s">
        <v>31</v>
      </c>
      <c r="G116" s="16">
        <v>360599.2</v>
      </c>
      <c r="H116" s="16">
        <v>360599.2</v>
      </c>
      <c r="I116" s="104">
        <v>1</v>
      </c>
    </row>
    <row r="117" spans="1:9" ht="31.5" x14ac:dyDescent="0.25">
      <c r="A117" s="30" t="s">
        <v>4</v>
      </c>
      <c r="B117" s="26">
        <v>907</v>
      </c>
      <c r="C117" s="25">
        <v>7</v>
      </c>
      <c r="D117" s="25">
        <v>1</v>
      </c>
      <c r="E117" s="21" t="s">
        <v>575</v>
      </c>
      <c r="F117" s="22" t="s">
        <v>1</v>
      </c>
      <c r="G117" s="16">
        <v>459</v>
      </c>
      <c r="H117" s="16">
        <v>459</v>
      </c>
      <c r="I117" s="104">
        <v>1</v>
      </c>
    </row>
    <row r="118" spans="1:9" ht="31.5" x14ac:dyDescent="0.25">
      <c r="A118" s="30" t="s">
        <v>91</v>
      </c>
      <c r="B118" s="26">
        <v>907</v>
      </c>
      <c r="C118" s="25">
        <v>7</v>
      </c>
      <c r="D118" s="25">
        <v>1</v>
      </c>
      <c r="E118" s="21" t="s">
        <v>575</v>
      </c>
      <c r="F118" s="22" t="s">
        <v>89</v>
      </c>
      <c r="G118" s="16">
        <v>173.5</v>
      </c>
      <c r="H118" s="16">
        <v>173.5</v>
      </c>
      <c r="I118" s="104">
        <v>1</v>
      </c>
    </row>
    <row r="119" spans="1:9" ht="141.75" x14ac:dyDescent="0.25">
      <c r="A119" s="30" t="s">
        <v>545</v>
      </c>
      <c r="B119" s="26">
        <v>907</v>
      </c>
      <c r="C119" s="25">
        <v>7</v>
      </c>
      <c r="D119" s="25">
        <v>1</v>
      </c>
      <c r="E119" s="21" t="s">
        <v>574</v>
      </c>
      <c r="F119" s="22" t="s">
        <v>5</v>
      </c>
      <c r="G119" s="16">
        <v>0</v>
      </c>
      <c r="H119" s="16">
        <v>0</v>
      </c>
      <c r="I119" s="104">
        <v>0</v>
      </c>
    </row>
    <row r="120" spans="1:9" ht="31.5" x14ac:dyDescent="0.25">
      <c r="A120" s="30" t="s">
        <v>4</v>
      </c>
      <c r="B120" s="26">
        <v>907</v>
      </c>
      <c r="C120" s="25">
        <v>7</v>
      </c>
      <c r="D120" s="25">
        <v>1</v>
      </c>
      <c r="E120" s="21" t="s">
        <v>574</v>
      </c>
      <c r="F120" s="22" t="s">
        <v>1</v>
      </c>
      <c r="G120" s="16">
        <v>0</v>
      </c>
      <c r="H120" s="16">
        <v>0</v>
      </c>
      <c r="I120" s="104">
        <v>0</v>
      </c>
    </row>
    <row r="121" spans="1:9" ht="31.5" x14ac:dyDescent="0.25">
      <c r="A121" s="30" t="s">
        <v>12</v>
      </c>
      <c r="B121" s="26">
        <v>907</v>
      </c>
      <c r="C121" s="25">
        <v>7</v>
      </c>
      <c r="D121" s="25">
        <v>1</v>
      </c>
      <c r="E121" s="21" t="s">
        <v>573</v>
      </c>
      <c r="F121" s="22" t="s">
        <v>5</v>
      </c>
      <c r="G121" s="16">
        <v>576.5</v>
      </c>
      <c r="H121" s="16">
        <v>576.4</v>
      </c>
      <c r="I121" s="104">
        <v>0.99982653946227229</v>
      </c>
    </row>
    <row r="122" spans="1:9" ht="31.5" x14ac:dyDescent="0.25">
      <c r="A122" s="30" t="s">
        <v>4</v>
      </c>
      <c r="B122" s="26">
        <v>907</v>
      </c>
      <c r="C122" s="25">
        <v>7</v>
      </c>
      <c r="D122" s="25">
        <v>1</v>
      </c>
      <c r="E122" s="21" t="s">
        <v>573</v>
      </c>
      <c r="F122" s="22" t="s">
        <v>1</v>
      </c>
      <c r="G122" s="16">
        <v>576.5</v>
      </c>
      <c r="H122" s="16">
        <v>576.4</v>
      </c>
      <c r="I122" s="104">
        <v>0.99982653946227229</v>
      </c>
    </row>
    <row r="123" spans="1:9" ht="63" x14ac:dyDescent="0.25">
      <c r="A123" s="30" t="s">
        <v>428</v>
      </c>
      <c r="B123" s="26">
        <v>907</v>
      </c>
      <c r="C123" s="25">
        <v>7</v>
      </c>
      <c r="D123" s="25">
        <v>1</v>
      </c>
      <c r="E123" s="21" t="s">
        <v>427</v>
      </c>
      <c r="F123" s="22" t="s">
        <v>5</v>
      </c>
      <c r="G123" s="16">
        <v>25.6</v>
      </c>
      <c r="H123" s="16">
        <v>25.7</v>
      </c>
      <c r="I123" s="104">
        <v>1.00390625</v>
      </c>
    </row>
    <row r="124" spans="1:9" ht="63" x14ac:dyDescent="0.25">
      <c r="A124" s="30" t="s">
        <v>383</v>
      </c>
      <c r="B124" s="26">
        <v>907</v>
      </c>
      <c r="C124" s="25">
        <v>7</v>
      </c>
      <c r="D124" s="25">
        <v>1</v>
      </c>
      <c r="E124" s="21" t="s">
        <v>382</v>
      </c>
      <c r="F124" s="22" t="s">
        <v>5</v>
      </c>
      <c r="G124" s="16">
        <v>25.6</v>
      </c>
      <c r="H124" s="16">
        <v>25.7</v>
      </c>
      <c r="I124" s="104">
        <v>1.00390625</v>
      </c>
    </row>
    <row r="125" spans="1:9" ht="47.25" customHeight="1" x14ac:dyDescent="0.25">
      <c r="A125" s="30" t="s">
        <v>381</v>
      </c>
      <c r="B125" s="26">
        <v>907</v>
      </c>
      <c r="C125" s="25">
        <v>7</v>
      </c>
      <c r="D125" s="25">
        <v>1</v>
      </c>
      <c r="E125" s="21" t="s">
        <v>380</v>
      </c>
      <c r="F125" s="22" t="s">
        <v>5</v>
      </c>
      <c r="G125" s="16">
        <v>25.6</v>
      </c>
      <c r="H125" s="16">
        <v>25.7</v>
      </c>
      <c r="I125" s="104">
        <v>1.00390625</v>
      </c>
    </row>
    <row r="126" spans="1:9" ht="61.5" customHeight="1" x14ac:dyDescent="0.25">
      <c r="A126" s="30" t="s">
        <v>19</v>
      </c>
      <c r="B126" s="26">
        <v>907</v>
      </c>
      <c r="C126" s="25">
        <v>7</v>
      </c>
      <c r="D126" s="25">
        <v>1</v>
      </c>
      <c r="E126" s="21" t="s">
        <v>376</v>
      </c>
      <c r="F126" s="22" t="s">
        <v>5</v>
      </c>
      <c r="G126" s="16">
        <v>25.6</v>
      </c>
      <c r="H126" s="16">
        <v>25.7</v>
      </c>
      <c r="I126" s="104">
        <v>1.00390625</v>
      </c>
    </row>
    <row r="127" spans="1:9" ht="31.5" x14ac:dyDescent="0.25">
      <c r="A127" s="30" t="s">
        <v>4</v>
      </c>
      <c r="B127" s="26">
        <v>907</v>
      </c>
      <c r="C127" s="25">
        <v>7</v>
      </c>
      <c r="D127" s="25">
        <v>1</v>
      </c>
      <c r="E127" s="21" t="s">
        <v>376</v>
      </c>
      <c r="F127" s="22" t="s">
        <v>1</v>
      </c>
      <c r="G127" s="16">
        <v>25.6</v>
      </c>
      <c r="H127" s="16">
        <v>25.7</v>
      </c>
      <c r="I127" s="104">
        <v>1.00390625</v>
      </c>
    </row>
    <row r="128" spans="1:9" x14ac:dyDescent="0.25">
      <c r="A128" s="30" t="s">
        <v>378</v>
      </c>
      <c r="B128" s="26">
        <v>907</v>
      </c>
      <c r="C128" s="25">
        <v>7</v>
      </c>
      <c r="D128" s="25">
        <v>2</v>
      </c>
      <c r="E128" s="21" t="s">
        <v>5</v>
      </c>
      <c r="F128" s="22" t="s">
        <v>5</v>
      </c>
      <c r="G128" s="16">
        <v>1067372.3999999999</v>
      </c>
      <c r="H128" s="16">
        <v>1056300.7</v>
      </c>
      <c r="I128" s="104">
        <v>0.98962714419072484</v>
      </c>
    </row>
    <row r="129" spans="1:9" ht="31.5" x14ac:dyDescent="0.25">
      <c r="A129" s="30" t="s">
        <v>586</v>
      </c>
      <c r="B129" s="26">
        <v>907</v>
      </c>
      <c r="C129" s="25">
        <v>7</v>
      </c>
      <c r="D129" s="25">
        <v>2</v>
      </c>
      <c r="E129" s="21" t="s">
        <v>585</v>
      </c>
      <c r="F129" s="22" t="s">
        <v>5</v>
      </c>
      <c r="G129" s="16">
        <v>1067208</v>
      </c>
      <c r="H129" s="16">
        <v>1056136.3</v>
      </c>
      <c r="I129" s="104">
        <v>0.98962554628526023</v>
      </c>
    </row>
    <row r="130" spans="1:9" ht="31.5" x14ac:dyDescent="0.25">
      <c r="A130" s="30" t="s">
        <v>584</v>
      </c>
      <c r="B130" s="26">
        <v>907</v>
      </c>
      <c r="C130" s="25">
        <v>7</v>
      </c>
      <c r="D130" s="25">
        <v>2</v>
      </c>
      <c r="E130" s="21" t="s">
        <v>583</v>
      </c>
      <c r="F130" s="22" t="s">
        <v>5</v>
      </c>
      <c r="G130" s="16">
        <v>1067199</v>
      </c>
      <c r="H130" s="16">
        <v>1056127.3</v>
      </c>
      <c r="I130" s="104">
        <v>0.98962545879447039</v>
      </c>
    </row>
    <row r="131" spans="1:9" ht="31.5" x14ac:dyDescent="0.25">
      <c r="A131" s="30" t="s">
        <v>572</v>
      </c>
      <c r="B131" s="26">
        <v>907</v>
      </c>
      <c r="C131" s="25">
        <v>7</v>
      </c>
      <c r="D131" s="25">
        <v>2</v>
      </c>
      <c r="E131" s="21" t="s">
        <v>571</v>
      </c>
      <c r="F131" s="22" t="s">
        <v>5</v>
      </c>
      <c r="G131" s="16">
        <v>955515.6</v>
      </c>
      <c r="H131" s="16">
        <v>944618.3</v>
      </c>
      <c r="I131" s="104">
        <v>0.9885953719646231</v>
      </c>
    </row>
    <row r="132" spans="1:9" ht="31.5" x14ac:dyDescent="0.25">
      <c r="A132" s="30" t="s">
        <v>534</v>
      </c>
      <c r="B132" s="26">
        <v>907</v>
      </c>
      <c r="C132" s="25">
        <v>7</v>
      </c>
      <c r="D132" s="25">
        <v>2</v>
      </c>
      <c r="E132" s="21" t="s">
        <v>570</v>
      </c>
      <c r="F132" s="22" t="s">
        <v>5</v>
      </c>
      <c r="G132" s="16">
        <v>1568.4</v>
      </c>
      <c r="H132" s="16">
        <v>1312.5</v>
      </c>
      <c r="I132" s="104">
        <v>0.83684009181331287</v>
      </c>
    </row>
    <row r="133" spans="1:9" ht="31.5" x14ac:dyDescent="0.25">
      <c r="A133" s="30" t="s">
        <v>4</v>
      </c>
      <c r="B133" s="26">
        <v>907</v>
      </c>
      <c r="C133" s="25">
        <v>7</v>
      </c>
      <c r="D133" s="25">
        <v>2</v>
      </c>
      <c r="E133" s="21" t="s">
        <v>570</v>
      </c>
      <c r="F133" s="22" t="s">
        <v>1</v>
      </c>
      <c r="G133" s="16">
        <v>1568.4</v>
      </c>
      <c r="H133" s="16">
        <v>1312.5</v>
      </c>
      <c r="I133" s="104">
        <v>0.83684009181331287</v>
      </c>
    </row>
    <row r="134" spans="1:9" ht="31.5" x14ac:dyDescent="0.25">
      <c r="A134" s="30" t="s">
        <v>569</v>
      </c>
      <c r="B134" s="26">
        <v>907</v>
      </c>
      <c r="C134" s="25">
        <v>7</v>
      </c>
      <c r="D134" s="25">
        <v>2</v>
      </c>
      <c r="E134" s="21" t="s">
        <v>568</v>
      </c>
      <c r="F134" s="22" t="s">
        <v>5</v>
      </c>
      <c r="G134" s="16">
        <v>1132</v>
      </c>
      <c r="H134" s="16">
        <v>1132</v>
      </c>
      <c r="I134" s="104">
        <v>1</v>
      </c>
    </row>
    <row r="135" spans="1:9" ht="31.5" x14ac:dyDescent="0.25">
      <c r="A135" s="30" t="s">
        <v>4</v>
      </c>
      <c r="B135" s="26">
        <v>907</v>
      </c>
      <c r="C135" s="25">
        <v>7</v>
      </c>
      <c r="D135" s="25">
        <v>2</v>
      </c>
      <c r="E135" s="21" t="s">
        <v>568</v>
      </c>
      <c r="F135" s="22" t="s">
        <v>1</v>
      </c>
      <c r="G135" s="16">
        <v>1132</v>
      </c>
      <c r="H135" s="16">
        <v>1132</v>
      </c>
      <c r="I135" s="104">
        <v>1</v>
      </c>
    </row>
    <row r="136" spans="1:9" ht="31.5" x14ac:dyDescent="0.25">
      <c r="A136" s="30" t="s">
        <v>500</v>
      </c>
      <c r="B136" s="26">
        <v>907</v>
      </c>
      <c r="C136" s="25">
        <v>7</v>
      </c>
      <c r="D136" s="25">
        <v>2</v>
      </c>
      <c r="E136" s="21" t="s">
        <v>567</v>
      </c>
      <c r="F136" s="22" t="s">
        <v>5</v>
      </c>
      <c r="G136" s="16">
        <v>612.20000000000005</v>
      </c>
      <c r="H136" s="16">
        <v>602.20000000000005</v>
      </c>
      <c r="I136" s="104">
        <v>0.98366546880104544</v>
      </c>
    </row>
    <row r="137" spans="1:9" ht="31.5" x14ac:dyDescent="0.25">
      <c r="A137" s="30" t="s">
        <v>4</v>
      </c>
      <c r="B137" s="26">
        <v>907</v>
      </c>
      <c r="C137" s="25">
        <v>7</v>
      </c>
      <c r="D137" s="25">
        <v>2</v>
      </c>
      <c r="E137" s="21" t="s">
        <v>567</v>
      </c>
      <c r="F137" s="22" t="s">
        <v>1</v>
      </c>
      <c r="G137" s="16">
        <v>612.20000000000005</v>
      </c>
      <c r="H137" s="16">
        <v>602.20000000000005</v>
      </c>
      <c r="I137" s="104">
        <v>0.98366546880104544</v>
      </c>
    </row>
    <row r="138" spans="1:9" ht="31.5" x14ac:dyDescent="0.25">
      <c r="A138" s="30" t="s">
        <v>566</v>
      </c>
      <c r="B138" s="26">
        <v>907</v>
      </c>
      <c r="C138" s="25">
        <v>7</v>
      </c>
      <c r="D138" s="25">
        <v>2</v>
      </c>
      <c r="E138" s="21" t="s">
        <v>565</v>
      </c>
      <c r="F138" s="22" t="s">
        <v>5</v>
      </c>
      <c r="G138" s="16">
        <v>18213</v>
      </c>
      <c r="H138" s="16">
        <v>16302.5</v>
      </c>
      <c r="I138" s="104">
        <v>0.89510239938505465</v>
      </c>
    </row>
    <row r="139" spans="1:9" ht="31.5" x14ac:dyDescent="0.25">
      <c r="A139" s="30" t="s">
        <v>4</v>
      </c>
      <c r="B139" s="26">
        <v>907</v>
      </c>
      <c r="C139" s="25">
        <v>7</v>
      </c>
      <c r="D139" s="25">
        <v>2</v>
      </c>
      <c r="E139" s="21" t="s">
        <v>565</v>
      </c>
      <c r="F139" s="22" t="s">
        <v>1</v>
      </c>
      <c r="G139" s="16">
        <v>18191</v>
      </c>
      <c r="H139" s="16">
        <v>16280.5</v>
      </c>
      <c r="I139" s="104">
        <v>0.89497553735363644</v>
      </c>
    </row>
    <row r="140" spans="1:9" x14ac:dyDescent="0.25">
      <c r="A140" s="30" t="s">
        <v>11</v>
      </c>
      <c r="B140" s="26">
        <v>907</v>
      </c>
      <c r="C140" s="25">
        <v>7</v>
      </c>
      <c r="D140" s="25">
        <v>2</v>
      </c>
      <c r="E140" s="21" t="s">
        <v>565</v>
      </c>
      <c r="F140" s="22" t="s">
        <v>9</v>
      </c>
      <c r="G140" s="16">
        <v>22</v>
      </c>
      <c r="H140" s="16">
        <v>22</v>
      </c>
      <c r="I140" s="104">
        <v>1</v>
      </c>
    </row>
    <row r="141" spans="1:9" ht="31.5" x14ac:dyDescent="0.25">
      <c r="A141" s="30" t="s">
        <v>564</v>
      </c>
      <c r="B141" s="26">
        <v>907</v>
      </c>
      <c r="C141" s="25">
        <v>7</v>
      </c>
      <c r="D141" s="25">
        <v>2</v>
      </c>
      <c r="E141" s="21" t="s">
        <v>563</v>
      </c>
      <c r="F141" s="22" t="s">
        <v>5</v>
      </c>
      <c r="G141" s="16">
        <v>352.5</v>
      </c>
      <c r="H141" s="16">
        <v>352.4</v>
      </c>
      <c r="I141" s="104">
        <v>0.9997163120567375</v>
      </c>
    </row>
    <row r="142" spans="1:9" ht="78.75" x14ac:dyDescent="0.25">
      <c r="A142" s="30" t="s">
        <v>32</v>
      </c>
      <c r="B142" s="26">
        <v>907</v>
      </c>
      <c r="C142" s="25">
        <v>7</v>
      </c>
      <c r="D142" s="25">
        <v>2</v>
      </c>
      <c r="E142" s="21" t="s">
        <v>563</v>
      </c>
      <c r="F142" s="22" t="s">
        <v>31</v>
      </c>
      <c r="G142" s="16">
        <v>352.5</v>
      </c>
      <c r="H142" s="16">
        <v>352.4</v>
      </c>
      <c r="I142" s="104">
        <v>0.9997163120567375</v>
      </c>
    </row>
    <row r="143" spans="1:9" ht="31.5" x14ac:dyDescent="0.25">
      <c r="A143" s="30" t="s">
        <v>562</v>
      </c>
      <c r="B143" s="26">
        <v>907</v>
      </c>
      <c r="C143" s="25">
        <v>7</v>
      </c>
      <c r="D143" s="25">
        <v>2</v>
      </c>
      <c r="E143" s="21" t="s">
        <v>561</v>
      </c>
      <c r="F143" s="22" t="s">
        <v>5</v>
      </c>
      <c r="G143" s="16">
        <v>15</v>
      </c>
      <c r="H143" s="16">
        <v>15</v>
      </c>
      <c r="I143" s="104">
        <v>1</v>
      </c>
    </row>
    <row r="144" spans="1:9" ht="31.5" x14ac:dyDescent="0.25">
      <c r="A144" s="30" t="s">
        <v>4</v>
      </c>
      <c r="B144" s="26">
        <v>907</v>
      </c>
      <c r="C144" s="25">
        <v>7</v>
      </c>
      <c r="D144" s="25">
        <v>2</v>
      </c>
      <c r="E144" s="21" t="s">
        <v>561</v>
      </c>
      <c r="F144" s="22" t="s">
        <v>1</v>
      </c>
      <c r="G144" s="16">
        <v>15</v>
      </c>
      <c r="H144" s="16">
        <v>15</v>
      </c>
      <c r="I144" s="104">
        <v>1</v>
      </c>
    </row>
    <row r="145" spans="1:9" ht="31.5" x14ac:dyDescent="0.25">
      <c r="A145" s="30" t="s">
        <v>560</v>
      </c>
      <c r="B145" s="26">
        <v>907</v>
      </c>
      <c r="C145" s="25">
        <v>7</v>
      </c>
      <c r="D145" s="25">
        <v>2</v>
      </c>
      <c r="E145" s="21" t="s">
        <v>559</v>
      </c>
      <c r="F145" s="22" t="s">
        <v>5</v>
      </c>
      <c r="G145" s="16">
        <v>321.89999999999998</v>
      </c>
      <c r="H145" s="16">
        <v>321.89999999999998</v>
      </c>
      <c r="I145" s="104">
        <v>1</v>
      </c>
    </row>
    <row r="146" spans="1:9" ht="31.5" x14ac:dyDescent="0.25">
      <c r="A146" s="30" t="s">
        <v>4</v>
      </c>
      <c r="B146" s="26">
        <v>907</v>
      </c>
      <c r="C146" s="25">
        <v>7</v>
      </c>
      <c r="D146" s="25">
        <v>2</v>
      </c>
      <c r="E146" s="21" t="s">
        <v>559</v>
      </c>
      <c r="F146" s="22" t="s">
        <v>1</v>
      </c>
      <c r="G146" s="16">
        <v>321.89999999999998</v>
      </c>
      <c r="H146" s="16">
        <v>321.89999999999998</v>
      </c>
      <c r="I146" s="104">
        <v>1</v>
      </c>
    </row>
    <row r="147" spans="1:9" ht="31.5" x14ac:dyDescent="0.25">
      <c r="A147" s="30" t="s">
        <v>172</v>
      </c>
      <c r="B147" s="26">
        <v>907</v>
      </c>
      <c r="C147" s="25">
        <v>7</v>
      </c>
      <c r="D147" s="25">
        <v>2</v>
      </c>
      <c r="E147" s="21" t="s">
        <v>557</v>
      </c>
      <c r="F147" s="22" t="s">
        <v>5</v>
      </c>
      <c r="G147" s="16">
        <v>67894.100000000006</v>
      </c>
      <c r="H147" s="16">
        <v>62366.5</v>
      </c>
      <c r="I147" s="104">
        <v>0.9185849727737756</v>
      </c>
    </row>
    <row r="148" spans="1:9" ht="78.75" x14ac:dyDescent="0.25">
      <c r="A148" s="30" t="s">
        <v>32</v>
      </c>
      <c r="B148" s="26">
        <v>907</v>
      </c>
      <c r="C148" s="25">
        <v>7</v>
      </c>
      <c r="D148" s="25">
        <v>2</v>
      </c>
      <c r="E148" s="21" t="s">
        <v>557</v>
      </c>
      <c r="F148" s="22" t="s">
        <v>31</v>
      </c>
      <c r="G148" s="16">
        <v>31.3</v>
      </c>
      <c r="H148" s="16">
        <v>31.3</v>
      </c>
      <c r="I148" s="104">
        <v>1</v>
      </c>
    </row>
    <row r="149" spans="1:9" ht="31.5" x14ac:dyDescent="0.25">
      <c r="A149" s="30" t="s">
        <v>4</v>
      </c>
      <c r="B149" s="26">
        <v>907</v>
      </c>
      <c r="C149" s="25">
        <v>7</v>
      </c>
      <c r="D149" s="25">
        <v>2</v>
      </c>
      <c r="E149" s="21" t="s">
        <v>557</v>
      </c>
      <c r="F149" s="22" t="s">
        <v>1</v>
      </c>
      <c r="G149" s="16">
        <v>66625.2</v>
      </c>
      <c r="H149" s="16">
        <v>61365.9</v>
      </c>
      <c r="I149" s="104">
        <v>0.92106140019091887</v>
      </c>
    </row>
    <row r="150" spans="1:9" x14ac:dyDescent="0.25">
      <c r="A150" s="30" t="s">
        <v>11</v>
      </c>
      <c r="B150" s="26">
        <v>907</v>
      </c>
      <c r="C150" s="25">
        <v>7</v>
      </c>
      <c r="D150" s="25">
        <v>2</v>
      </c>
      <c r="E150" s="21" t="s">
        <v>557</v>
      </c>
      <c r="F150" s="22" t="s">
        <v>9</v>
      </c>
      <c r="G150" s="16">
        <v>1237.5999999999999</v>
      </c>
      <c r="H150" s="16">
        <v>969.3</v>
      </c>
      <c r="I150" s="104">
        <v>0.78320943762120232</v>
      </c>
    </row>
    <row r="151" spans="1:9" ht="126" x14ac:dyDescent="0.25">
      <c r="A151" s="30" t="s">
        <v>556</v>
      </c>
      <c r="B151" s="26">
        <v>907</v>
      </c>
      <c r="C151" s="25">
        <v>7</v>
      </c>
      <c r="D151" s="25">
        <v>2</v>
      </c>
      <c r="E151" s="21" t="s">
        <v>555</v>
      </c>
      <c r="F151" s="22" t="s">
        <v>5</v>
      </c>
      <c r="G151" s="16">
        <v>819355.7</v>
      </c>
      <c r="H151" s="16">
        <v>819355.7</v>
      </c>
      <c r="I151" s="104">
        <v>1</v>
      </c>
    </row>
    <row r="152" spans="1:9" ht="78.75" x14ac:dyDescent="0.25">
      <c r="A152" s="30" t="s">
        <v>32</v>
      </c>
      <c r="B152" s="26">
        <v>907</v>
      </c>
      <c r="C152" s="25">
        <v>7</v>
      </c>
      <c r="D152" s="25">
        <v>2</v>
      </c>
      <c r="E152" s="21" t="s">
        <v>555</v>
      </c>
      <c r="F152" s="22" t="s">
        <v>31</v>
      </c>
      <c r="G152" s="16">
        <v>817162.3</v>
      </c>
      <c r="H152" s="16">
        <v>817162.3</v>
      </c>
      <c r="I152" s="104">
        <v>1</v>
      </c>
    </row>
    <row r="153" spans="1:9" ht="31.5" x14ac:dyDescent="0.25">
      <c r="A153" s="30" t="s">
        <v>4</v>
      </c>
      <c r="B153" s="26">
        <v>907</v>
      </c>
      <c r="C153" s="25">
        <v>7</v>
      </c>
      <c r="D153" s="25">
        <v>2</v>
      </c>
      <c r="E153" s="21" t="s">
        <v>555</v>
      </c>
      <c r="F153" s="22" t="s">
        <v>1</v>
      </c>
      <c r="G153" s="16">
        <v>1581.2</v>
      </c>
      <c r="H153" s="16">
        <v>1581.2</v>
      </c>
      <c r="I153" s="104">
        <v>1</v>
      </c>
    </row>
    <row r="154" spans="1:9" ht="31.5" x14ac:dyDescent="0.25">
      <c r="A154" s="30" t="s">
        <v>91</v>
      </c>
      <c r="B154" s="26">
        <v>907</v>
      </c>
      <c r="C154" s="25">
        <v>7</v>
      </c>
      <c r="D154" s="25">
        <v>2</v>
      </c>
      <c r="E154" s="21" t="s">
        <v>555</v>
      </c>
      <c r="F154" s="22" t="s">
        <v>89</v>
      </c>
      <c r="G154" s="16">
        <v>612.20000000000005</v>
      </c>
      <c r="H154" s="16">
        <v>612.20000000000005</v>
      </c>
      <c r="I154" s="104">
        <v>1</v>
      </c>
    </row>
    <row r="155" spans="1:9" ht="47.25" x14ac:dyDescent="0.25">
      <c r="A155" s="30" t="s">
        <v>551</v>
      </c>
      <c r="B155" s="26">
        <v>907</v>
      </c>
      <c r="C155" s="25">
        <v>7</v>
      </c>
      <c r="D155" s="25">
        <v>2</v>
      </c>
      <c r="E155" s="21" t="s">
        <v>550</v>
      </c>
      <c r="F155" s="22" t="s">
        <v>5</v>
      </c>
      <c r="G155" s="16">
        <v>528</v>
      </c>
      <c r="H155" s="16">
        <v>528</v>
      </c>
      <c r="I155" s="104">
        <v>1</v>
      </c>
    </row>
    <row r="156" spans="1:9" ht="31.5" x14ac:dyDescent="0.25">
      <c r="A156" s="30" t="s">
        <v>4</v>
      </c>
      <c r="B156" s="26">
        <v>907</v>
      </c>
      <c r="C156" s="25">
        <v>7</v>
      </c>
      <c r="D156" s="25">
        <v>2</v>
      </c>
      <c r="E156" s="21" t="s">
        <v>550</v>
      </c>
      <c r="F156" s="22" t="s">
        <v>1</v>
      </c>
      <c r="G156" s="16">
        <v>228.9</v>
      </c>
      <c r="H156" s="16">
        <v>228.9</v>
      </c>
      <c r="I156" s="104">
        <v>1</v>
      </c>
    </row>
    <row r="157" spans="1:9" ht="31.5" x14ac:dyDescent="0.25">
      <c r="A157" s="30" t="s">
        <v>91</v>
      </c>
      <c r="B157" s="26">
        <v>907</v>
      </c>
      <c r="C157" s="25">
        <v>7</v>
      </c>
      <c r="D157" s="25">
        <v>2</v>
      </c>
      <c r="E157" s="21" t="s">
        <v>550</v>
      </c>
      <c r="F157" s="22" t="s">
        <v>89</v>
      </c>
      <c r="G157" s="16">
        <v>299.10000000000002</v>
      </c>
      <c r="H157" s="16">
        <v>299.10000000000002</v>
      </c>
      <c r="I157" s="104">
        <v>1</v>
      </c>
    </row>
    <row r="158" spans="1:9" ht="63" x14ac:dyDescent="0.25">
      <c r="A158" s="30" t="s">
        <v>549</v>
      </c>
      <c r="B158" s="26">
        <v>907</v>
      </c>
      <c r="C158" s="25">
        <v>7</v>
      </c>
      <c r="D158" s="25">
        <v>2</v>
      </c>
      <c r="E158" s="21" t="s">
        <v>548</v>
      </c>
      <c r="F158" s="22" t="s">
        <v>5</v>
      </c>
      <c r="G158" s="16">
        <v>23127.8</v>
      </c>
      <c r="H158" s="16">
        <v>23126.2</v>
      </c>
      <c r="I158" s="104">
        <v>0.99993081918729843</v>
      </c>
    </row>
    <row r="159" spans="1:9" ht="31.5" x14ac:dyDescent="0.25">
      <c r="A159" s="30" t="s">
        <v>4</v>
      </c>
      <c r="B159" s="26">
        <v>907</v>
      </c>
      <c r="C159" s="25">
        <v>7</v>
      </c>
      <c r="D159" s="25">
        <v>2</v>
      </c>
      <c r="E159" s="21" t="s">
        <v>548</v>
      </c>
      <c r="F159" s="22" t="s">
        <v>1</v>
      </c>
      <c r="G159" s="16">
        <v>23127.8</v>
      </c>
      <c r="H159" s="16">
        <v>23126.2</v>
      </c>
      <c r="I159" s="104">
        <v>0.99993081918729843</v>
      </c>
    </row>
    <row r="160" spans="1:9" ht="31.5" x14ac:dyDescent="0.25">
      <c r="A160" s="30" t="s">
        <v>523</v>
      </c>
      <c r="B160" s="26">
        <v>907</v>
      </c>
      <c r="C160" s="25">
        <v>7</v>
      </c>
      <c r="D160" s="25">
        <v>2</v>
      </c>
      <c r="E160" s="21" t="s">
        <v>630</v>
      </c>
      <c r="F160" s="22" t="s">
        <v>5</v>
      </c>
      <c r="G160" s="16">
        <v>0</v>
      </c>
      <c r="H160" s="16">
        <v>0</v>
      </c>
      <c r="I160" s="104">
        <v>0</v>
      </c>
    </row>
    <row r="161" spans="1:9" ht="31.5" x14ac:dyDescent="0.25">
      <c r="A161" s="30" t="s">
        <v>4</v>
      </c>
      <c r="B161" s="26">
        <v>907</v>
      </c>
      <c r="C161" s="25">
        <v>7</v>
      </c>
      <c r="D161" s="25">
        <v>2</v>
      </c>
      <c r="E161" s="21" t="s">
        <v>630</v>
      </c>
      <c r="F161" s="22" t="s">
        <v>1</v>
      </c>
      <c r="G161" s="16">
        <v>0</v>
      </c>
      <c r="H161" s="16">
        <v>0</v>
      </c>
      <c r="I161" s="104">
        <v>0</v>
      </c>
    </row>
    <row r="162" spans="1:9" ht="31.5" x14ac:dyDescent="0.25">
      <c r="A162" s="30" t="s">
        <v>547</v>
      </c>
      <c r="B162" s="26">
        <v>907</v>
      </c>
      <c r="C162" s="25">
        <v>7</v>
      </c>
      <c r="D162" s="25">
        <v>2</v>
      </c>
      <c r="E162" s="21" t="s">
        <v>546</v>
      </c>
      <c r="F162" s="22" t="s">
        <v>5</v>
      </c>
      <c r="G162" s="16">
        <v>0</v>
      </c>
      <c r="H162" s="16">
        <v>0</v>
      </c>
      <c r="I162" s="104">
        <v>0</v>
      </c>
    </row>
    <row r="163" spans="1:9" ht="31.5" x14ac:dyDescent="0.25">
      <c r="A163" s="30" t="s">
        <v>4</v>
      </c>
      <c r="B163" s="26">
        <v>907</v>
      </c>
      <c r="C163" s="25">
        <v>7</v>
      </c>
      <c r="D163" s="25">
        <v>2</v>
      </c>
      <c r="E163" s="21" t="s">
        <v>546</v>
      </c>
      <c r="F163" s="22" t="s">
        <v>1</v>
      </c>
      <c r="G163" s="16">
        <v>0</v>
      </c>
      <c r="H163" s="16">
        <v>0</v>
      </c>
      <c r="I163" s="104">
        <v>0</v>
      </c>
    </row>
    <row r="164" spans="1:9" ht="141.75" x14ac:dyDescent="0.25">
      <c r="A164" s="30" t="s">
        <v>545</v>
      </c>
      <c r="B164" s="26">
        <v>907</v>
      </c>
      <c r="C164" s="25">
        <v>7</v>
      </c>
      <c r="D164" s="25">
        <v>2</v>
      </c>
      <c r="E164" s="21" t="s">
        <v>544</v>
      </c>
      <c r="F164" s="22" t="s">
        <v>5</v>
      </c>
      <c r="G164" s="16">
        <v>0</v>
      </c>
      <c r="H164" s="16">
        <v>0</v>
      </c>
      <c r="I164" s="104">
        <v>0</v>
      </c>
    </row>
    <row r="165" spans="1:9" ht="31.5" x14ac:dyDescent="0.25">
      <c r="A165" s="30" t="s">
        <v>4</v>
      </c>
      <c r="B165" s="26">
        <v>907</v>
      </c>
      <c r="C165" s="25">
        <v>7</v>
      </c>
      <c r="D165" s="25">
        <v>2</v>
      </c>
      <c r="E165" s="21" t="s">
        <v>544</v>
      </c>
      <c r="F165" s="22" t="s">
        <v>1</v>
      </c>
      <c r="G165" s="16">
        <v>0</v>
      </c>
      <c r="H165" s="16">
        <v>0</v>
      </c>
      <c r="I165" s="104">
        <v>0</v>
      </c>
    </row>
    <row r="166" spans="1:9" ht="31.5" x14ac:dyDescent="0.25">
      <c r="A166" s="30" t="s">
        <v>12</v>
      </c>
      <c r="B166" s="26">
        <v>907</v>
      </c>
      <c r="C166" s="25">
        <v>7</v>
      </c>
      <c r="D166" s="25">
        <v>2</v>
      </c>
      <c r="E166" s="21" t="s">
        <v>543</v>
      </c>
      <c r="F166" s="22" t="s">
        <v>5</v>
      </c>
      <c r="G166" s="16">
        <v>2304.4</v>
      </c>
      <c r="H166" s="16">
        <v>2304.4</v>
      </c>
      <c r="I166" s="104">
        <v>1</v>
      </c>
    </row>
    <row r="167" spans="1:9" ht="31.5" x14ac:dyDescent="0.25">
      <c r="A167" s="30" t="s">
        <v>4</v>
      </c>
      <c r="B167" s="26">
        <v>907</v>
      </c>
      <c r="C167" s="25">
        <v>7</v>
      </c>
      <c r="D167" s="25">
        <v>2</v>
      </c>
      <c r="E167" s="21" t="s">
        <v>543</v>
      </c>
      <c r="F167" s="22" t="s">
        <v>1</v>
      </c>
      <c r="G167" s="16">
        <v>2304.4</v>
      </c>
      <c r="H167" s="16">
        <v>2304.4</v>
      </c>
      <c r="I167" s="104">
        <v>1</v>
      </c>
    </row>
    <row r="168" spans="1:9" ht="63" x14ac:dyDescent="0.25">
      <c r="A168" s="30" t="s">
        <v>629</v>
      </c>
      <c r="B168" s="26">
        <v>907</v>
      </c>
      <c r="C168" s="25">
        <v>7</v>
      </c>
      <c r="D168" s="25">
        <v>2</v>
      </c>
      <c r="E168" s="21" t="s">
        <v>628</v>
      </c>
      <c r="F168" s="22" t="s">
        <v>5</v>
      </c>
      <c r="G168" s="16">
        <v>0</v>
      </c>
      <c r="H168" s="16">
        <v>0</v>
      </c>
      <c r="I168" s="104">
        <v>0</v>
      </c>
    </row>
    <row r="169" spans="1:9" ht="31.5" x14ac:dyDescent="0.25">
      <c r="A169" s="30" t="s">
        <v>4</v>
      </c>
      <c r="B169" s="26">
        <v>907</v>
      </c>
      <c r="C169" s="25">
        <v>7</v>
      </c>
      <c r="D169" s="25">
        <v>2</v>
      </c>
      <c r="E169" s="21" t="s">
        <v>628</v>
      </c>
      <c r="F169" s="22" t="s">
        <v>1</v>
      </c>
      <c r="G169" s="16">
        <v>0</v>
      </c>
      <c r="H169" s="16">
        <v>0</v>
      </c>
      <c r="I169" s="104">
        <v>0</v>
      </c>
    </row>
    <row r="170" spans="1:9" ht="109.5" customHeight="1" x14ac:dyDescent="0.25">
      <c r="A170" s="30" t="s">
        <v>542</v>
      </c>
      <c r="B170" s="26">
        <v>907</v>
      </c>
      <c r="C170" s="25">
        <v>7</v>
      </c>
      <c r="D170" s="25">
        <v>2</v>
      </c>
      <c r="E170" s="21" t="s">
        <v>541</v>
      </c>
      <c r="F170" s="22" t="s">
        <v>5</v>
      </c>
      <c r="G170" s="16">
        <v>3190.5</v>
      </c>
      <c r="H170" s="16">
        <v>0</v>
      </c>
      <c r="I170" s="104">
        <v>0</v>
      </c>
    </row>
    <row r="171" spans="1:9" ht="31.5" x14ac:dyDescent="0.25">
      <c r="A171" s="30" t="s">
        <v>4</v>
      </c>
      <c r="B171" s="26">
        <v>907</v>
      </c>
      <c r="C171" s="25">
        <v>7</v>
      </c>
      <c r="D171" s="25">
        <v>2</v>
      </c>
      <c r="E171" s="21" t="s">
        <v>541</v>
      </c>
      <c r="F171" s="22" t="s">
        <v>1</v>
      </c>
      <c r="G171" s="16">
        <v>3190.5</v>
      </c>
      <c r="H171" s="16">
        <v>0</v>
      </c>
      <c r="I171" s="104">
        <v>0</v>
      </c>
    </row>
    <row r="172" spans="1:9" ht="126" x14ac:dyDescent="0.25">
      <c r="A172" s="30" t="s">
        <v>540</v>
      </c>
      <c r="B172" s="26">
        <v>907</v>
      </c>
      <c r="C172" s="25">
        <v>7</v>
      </c>
      <c r="D172" s="25">
        <v>2</v>
      </c>
      <c r="E172" s="21" t="s">
        <v>539</v>
      </c>
      <c r="F172" s="22" t="s">
        <v>5</v>
      </c>
      <c r="G172" s="16">
        <v>0</v>
      </c>
      <c r="H172" s="16">
        <v>0</v>
      </c>
      <c r="I172" s="104">
        <v>0</v>
      </c>
    </row>
    <row r="173" spans="1:9" ht="31.5" x14ac:dyDescent="0.25">
      <c r="A173" s="30" t="s">
        <v>4</v>
      </c>
      <c r="B173" s="26">
        <v>907</v>
      </c>
      <c r="C173" s="25">
        <v>7</v>
      </c>
      <c r="D173" s="25">
        <v>2</v>
      </c>
      <c r="E173" s="21" t="s">
        <v>539</v>
      </c>
      <c r="F173" s="22" t="s">
        <v>1</v>
      </c>
      <c r="G173" s="16">
        <v>0</v>
      </c>
      <c r="H173" s="16">
        <v>0</v>
      </c>
      <c r="I173" s="104">
        <v>0</v>
      </c>
    </row>
    <row r="174" spans="1:9" ht="63" customHeight="1" x14ac:dyDescent="0.25">
      <c r="A174" s="30" t="s">
        <v>538</v>
      </c>
      <c r="B174" s="26">
        <v>907</v>
      </c>
      <c r="C174" s="25">
        <v>7</v>
      </c>
      <c r="D174" s="25">
        <v>2</v>
      </c>
      <c r="E174" s="21" t="s">
        <v>537</v>
      </c>
      <c r="F174" s="22" t="s">
        <v>5</v>
      </c>
      <c r="G174" s="16">
        <v>16900.099999999999</v>
      </c>
      <c r="H174" s="16">
        <v>16899</v>
      </c>
      <c r="I174" s="104">
        <v>0.99993491162774195</v>
      </c>
    </row>
    <row r="175" spans="1:9" ht="31.5" x14ac:dyDescent="0.25">
      <c r="A175" s="30" t="s">
        <v>4</v>
      </c>
      <c r="B175" s="26">
        <v>907</v>
      </c>
      <c r="C175" s="25">
        <v>7</v>
      </c>
      <c r="D175" s="25">
        <v>2</v>
      </c>
      <c r="E175" s="21" t="s">
        <v>537</v>
      </c>
      <c r="F175" s="22" t="s">
        <v>1</v>
      </c>
      <c r="G175" s="16">
        <v>15875.1</v>
      </c>
      <c r="H175" s="16">
        <v>15874</v>
      </c>
      <c r="I175" s="104">
        <v>0.99993070909789539</v>
      </c>
    </row>
    <row r="176" spans="1:9" ht="31.5" x14ac:dyDescent="0.25">
      <c r="A176" s="30" t="s">
        <v>91</v>
      </c>
      <c r="B176" s="26">
        <v>907</v>
      </c>
      <c r="C176" s="25">
        <v>7</v>
      </c>
      <c r="D176" s="25">
        <v>2</v>
      </c>
      <c r="E176" s="21" t="s">
        <v>537</v>
      </c>
      <c r="F176" s="22" t="s">
        <v>89</v>
      </c>
      <c r="G176" s="16">
        <v>1025</v>
      </c>
      <c r="H176" s="16">
        <v>1025</v>
      </c>
      <c r="I176" s="104">
        <v>1</v>
      </c>
    </row>
    <row r="177" spans="1:9" ht="78.75" x14ac:dyDescent="0.25">
      <c r="A177" s="30" t="s">
        <v>627</v>
      </c>
      <c r="B177" s="26">
        <v>907</v>
      </c>
      <c r="C177" s="25">
        <v>7</v>
      </c>
      <c r="D177" s="25">
        <v>2</v>
      </c>
      <c r="E177" s="21" t="s">
        <v>626</v>
      </c>
      <c r="F177" s="22" t="s">
        <v>5</v>
      </c>
      <c r="G177" s="16">
        <v>0</v>
      </c>
      <c r="H177" s="16">
        <v>0</v>
      </c>
      <c r="I177" s="104">
        <v>0</v>
      </c>
    </row>
    <row r="178" spans="1:9" ht="31.5" x14ac:dyDescent="0.25">
      <c r="A178" s="30" t="s">
        <v>4</v>
      </c>
      <c r="B178" s="26">
        <v>907</v>
      </c>
      <c r="C178" s="25">
        <v>7</v>
      </c>
      <c r="D178" s="25">
        <v>2</v>
      </c>
      <c r="E178" s="21" t="s">
        <v>626</v>
      </c>
      <c r="F178" s="22" t="s">
        <v>1</v>
      </c>
      <c r="G178" s="16">
        <v>0</v>
      </c>
      <c r="H178" s="16">
        <v>0</v>
      </c>
      <c r="I178" s="104">
        <v>0</v>
      </c>
    </row>
    <row r="179" spans="1:9" x14ac:dyDescent="0.25">
      <c r="A179" s="30" t="s">
        <v>527</v>
      </c>
      <c r="B179" s="26">
        <v>907</v>
      </c>
      <c r="C179" s="25">
        <v>7</v>
      </c>
      <c r="D179" s="25">
        <v>2</v>
      </c>
      <c r="E179" s="21" t="s">
        <v>526</v>
      </c>
      <c r="F179" s="22" t="s">
        <v>5</v>
      </c>
      <c r="G179" s="16">
        <v>38894.199999999997</v>
      </c>
      <c r="H179" s="16">
        <v>38893.9</v>
      </c>
      <c r="I179" s="104">
        <v>0.99999228676769303</v>
      </c>
    </row>
    <row r="180" spans="1:9" ht="47.25" x14ac:dyDescent="0.25">
      <c r="A180" s="30" t="s">
        <v>525</v>
      </c>
      <c r="B180" s="26">
        <v>907</v>
      </c>
      <c r="C180" s="25">
        <v>7</v>
      </c>
      <c r="D180" s="25">
        <v>2</v>
      </c>
      <c r="E180" s="21" t="s">
        <v>524</v>
      </c>
      <c r="F180" s="22" t="s">
        <v>5</v>
      </c>
      <c r="G180" s="16">
        <v>2194.1999999999998</v>
      </c>
      <c r="H180" s="16">
        <v>2194</v>
      </c>
      <c r="I180" s="104">
        <v>0.99990885060614354</v>
      </c>
    </row>
    <row r="181" spans="1:9" ht="31.5" x14ac:dyDescent="0.25">
      <c r="A181" s="30" t="s">
        <v>4</v>
      </c>
      <c r="B181" s="26">
        <v>907</v>
      </c>
      <c r="C181" s="25">
        <v>7</v>
      </c>
      <c r="D181" s="25">
        <v>2</v>
      </c>
      <c r="E181" s="21" t="s">
        <v>524</v>
      </c>
      <c r="F181" s="22" t="s">
        <v>1</v>
      </c>
      <c r="G181" s="16">
        <v>2194.1999999999998</v>
      </c>
      <c r="H181" s="16">
        <v>2194</v>
      </c>
      <c r="I181" s="104">
        <v>0.99990885060614354</v>
      </c>
    </row>
    <row r="182" spans="1:9" ht="31.5" x14ac:dyDescent="0.25">
      <c r="A182" s="30" t="s">
        <v>523</v>
      </c>
      <c r="B182" s="26">
        <v>907</v>
      </c>
      <c r="C182" s="25">
        <v>7</v>
      </c>
      <c r="D182" s="25">
        <v>2</v>
      </c>
      <c r="E182" s="21" t="s">
        <v>522</v>
      </c>
      <c r="F182" s="22" t="s">
        <v>5</v>
      </c>
      <c r="G182" s="16">
        <v>0</v>
      </c>
      <c r="H182" s="16">
        <v>0</v>
      </c>
      <c r="I182" s="104">
        <v>0</v>
      </c>
    </row>
    <row r="183" spans="1:9" ht="31.5" x14ac:dyDescent="0.25">
      <c r="A183" s="30" t="s">
        <v>4</v>
      </c>
      <c r="B183" s="26">
        <v>907</v>
      </c>
      <c r="C183" s="25">
        <v>7</v>
      </c>
      <c r="D183" s="25">
        <v>2</v>
      </c>
      <c r="E183" s="21" t="s">
        <v>522</v>
      </c>
      <c r="F183" s="22" t="s">
        <v>1</v>
      </c>
      <c r="G183" s="16">
        <v>0</v>
      </c>
      <c r="H183" s="16">
        <v>0</v>
      </c>
      <c r="I183" s="104">
        <v>0</v>
      </c>
    </row>
    <row r="184" spans="1:9" ht="78.75" x14ac:dyDescent="0.25">
      <c r="A184" s="30" t="s">
        <v>521</v>
      </c>
      <c r="B184" s="26">
        <v>907</v>
      </c>
      <c r="C184" s="25">
        <v>7</v>
      </c>
      <c r="D184" s="25">
        <v>2</v>
      </c>
      <c r="E184" s="21" t="s">
        <v>520</v>
      </c>
      <c r="F184" s="22" t="s">
        <v>5</v>
      </c>
      <c r="G184" s="16">
        <v>36700</v>
      </c>
      <c r="H184" s="16">
        <v>36699.9</v>
      </c>
      <c r="I184" s="104">
        <v>0.99999727520435966</v>
      </c>
    </row>
    <row r="185" spans="1:9" ht="31.5" x14ac:dyDescent="0.25">
      <c r="A185" s="30" t="s">
        <v>4</v>
      </c>
      <c r="B185" s="26">
        <v>907</v>
      </c>
      <c r="C185" s="25">
        <v>7</v>
      </c>
      <c r="D185" s="25">
        <v>2</v>
      </c>
      <c r="E185" s="21" t="s">
        <v>520</v>
      </c>
      <c r="F185" s="22" t="s">
        <v>1</v>
      </c>
      <c r="G185" s="16">
        <v>36700</v>
      </c>
      <c r="H185" s="16">
        <v>36699.9</v>
      </c>
      <c r="I185" s="104">
        <v>0.99999727520435966</v>
      </c>
    </row>
    <row r="186" spans="1:9" x14ac:dyDescent="0.25">
      <c r="A186" s="30" t="s">
        <v>480</v>
      </c>
      <c r="B186" s="26">
        <v>907</v>
      </c>
      <c r="C186" s="25">
        <v>7</v>
      </c>
      <c r="D186" s="25">
        <v>2</v>
      </c>
      <c r="E186" s="21" t="s">
        <v>519</v>
      </c>
      <c r="F186" s="22" t="s">
        <v>5</v>
      </c>
      <c r="G186" s="16">
        <v>72789.2</v>
      </c>
      <c r="H186" s="16">
        <v>72615.100000000006</v>
      </c>
      <c r="I186" s="104">
        <v>0.99760816165035482</v>
      </c>
    </row>
    <row r="187" spans="1:9" ht="126" x14ac:dyDescent="0.25">
      <c r="A187" s="30" t="s">
        <v>516</v>
      </c>
      <c r="B187" s="26">
        <v>907</v>
      </c>
      <c r="C187" s="25">
        <v>7</v>
      </c>
      <c r="D187" s="25">
        <v>2</v>
      </c>
      <c r="E187" s="21" t="s">
        <v>515</v>
      </c>
      <c r="F187" s="22" t="s">
        <v>5</v>
      </c>
      <c r="G187" s="16">
        <v>72789.2</v>
      </c>
      <c r="H187" s="16">
        <v>72615.100000000006</v>
      </c>
      <c r="I187" s="104">
        <v>0.99760816165035482</v>
      </c>
    </row>
    <row r="188" spans="1:9" ht="78.75" x14ac:dyDescent="0.25">
      <c r="A188" s="30" t="s">
        <v>32</v>
      </c>
      <c r="B188" s="26">
        <v>907</v>
      </c>
      <c r="C188" s="25">
        <v>7</v>
      </c>
      <c r="D188" s="25">
        <v>2</v>
      </c>
      <c r="E188" s="21" t="s">
        <v>515</v>
      </c>
      <c r="F188" s="22" t="s">
        <v>31</v>
      </c>
      <c r="G188" s="16">
        <v>72789.2</v>
      </c>
      <c r="H188" s="16">
        <v>72615.100000000006</v>
      </c>
      <c r="I188" s="104">
        <v>0.99760816165035482</v>
      </c>
    </row>
    <row r="189" spans="1:9" ht="47.25" x14ac:dyDescent="0.25">
      <c r="A189" s="30" t="s">
        <v>514</v>
      </c>
      <c r="B189" s="26">
        <v>907</v>
      </c>
      <c r="C189" s="25">
        <v>7</v>
      </c>
      <c r="D189" s="25">
        <v>2</v>
      </c>
      <c r="E189" s="21" t="s">
        <v>513</v>
      </c>
      <c r="F189" s="22" t="s">
        <v>5</v>
      </c>
      <c r="G189" s="16">
        <v>9</v>
      </c>
      <c r="H189" s="16">
        <v>9</v>
      </c>
      <c r="I189" s="104">
        <v>1</v>
      </c>
    </row>
    <row r="190" spans="1:9" ht="47.25" x14ac:dyDescent="0.25">
      <c r="A190" s="30" t="s">
        <v>505</v>
      </c>
      <c r="B190" s="26">
        <v>907</v>
      </c>
      <c r="C190" s="25">
        <v>7</v>
      </c>
      <c r="D190" s="25">
        <v>2</v>
      </c>
      <c r="E190" s="21" t="s">
        <v>504</v>
      </c>
      <c r="F190" s="22" t="s">
        <v>5</v>
      </c>
      <c r="G190" s="16">
        <v>9</v>
      </c>
      <c r="H190" s="16">
        <v>9</v>
      </c>
      <c r="I190" s="104">
        <v>1</v>
      </c>
    </row>
    <row r="191" spans="1:9" ht="62.25" customHeight="1" x14ac:dyDescent="0.25">
      <c r="A191" s="30" t="s">
        <v>19</v>
      </c>
      <c r="B191" s="26">
        <v>907</v>
      </c>
      <c r="C191" s="25">
        <v>7</v>
      </c>
      <c r="D191" s="25">
        <v>2</v>
      </c>
      <c r="E191" s="21" t="s">
        <v>503</v>
      </c>
      <c r="F191" s="22" t="s">
        <v>5</v>
      </c>
      <c r="G191" s="16">
        <v>9</v>
      </c>
      <c r="H191" s="16">
        <v>9</v>
      </c>
      <c r="I191" s="104">
        <v>1</v>
      </c>
    </row>
    <row r="192" spans="1:9" ht="31.5" x14ac:dyDescent="0.25">
      <c r="A192" s="30" t="s">
        <v>91</v>
      </c>
      <c r="B192" s="26">
        <v>907</v>
      </c>
      <c r="C192" s="25">
        <v>7</v>
      </c>
      <c r="D192" s="25">
        <v>2</v>
      </c>
      <c r="E192" s="21" t="s">
        <v>503</v>
      </c>
      <c r="F192" s="22" t="s">
        <v>89</v>
      </c>
      <c r="G192" s="16">
        <v>9</v>
      </c>
      <c r="H192" s="16">
        <v>9</v>
      </c>
      <c r="I192" s="104">
        <v>1</v>
      </c>
    </row>
    <row r="193" spans="1:9" ht="63" x14ac:dyDescent="0.25">
      <c r="A193" s="30" t="s">
        <v>428</v>
      </c>
      <c r="B193" s="26">
        <v>907</v>
      </c>
      <c r="C193" s="25">
        <v>7</v>
      </c>
      <c r="D193" s="25">
        <v>2</v>
      </c>
      <c r="E193" s="21" t="s">
        <v>427</v>
      </c>
      <c r="F193" s="22" t="s">
        <v>5</v>
      </c>
      <c r="G193" s="16">
        <v>164.4</v>
      </c>
      <c r="H193" s="16">
        <v>164.4</v>
      </c>
      <c r="I193" s="104">
        <v>1</v>
      </c>
    </row>
    <row r="194" spans="1:9" ht="63" x14ac:dyDescent="0.25">
      <c r="A194" s="30" t="s">
        <v>383</v>
      </c>
      <c r="B194" s="26">
        <v>907</v>
      </c>
      <c r="C194" s="25">
        <v>7</v>
      </c>
      <c r="D194" s="25">
        <v>2</v>
      </c>
      <c r="E194" s="21" t="s">
        <v>382</v>
      </c>
      <c r="F194" s="22" t="s">
        <v>5</v>
      </c>
      <c r="G194" s="16">
        <v>164.4</v>
      </c>
      <c r="H194" s="16">
        <v>164.4</v>
      </c>
      <c r="I194" s="104">
        <v>1</v>
      </c>
    </row>
    <row r="195" spans="1:9" ht="46.5" customHeight="1" x14ac:dyDescent="0.25">
      <c r="A195" s="30" t="s">
        <v>381</v>
      </c>
      <c r="B195" s="26">
        <v>907</v>
      </c>
      <c r="C195" s="25">
        <v>7</v>
      </c>
      <c r="D195" s="25">
        <v>2</v>
      </c>
      <c r="E195" s="21" t="s">
        <v>380</v>
      </c>
      <c r="F195" s="22" t="s">
        <v>5</v>
      </c>
      <c r="G195" s="16">
        <v>164.4</v>
      </c>
      <c r="H195" s="16">
        <v>164.4</v>
      </c>
      <c r="I195" s="104">
        <v>1</v>
      </c>
    </row>
    <row r="196" spans="1:9" ht="63" customHeight="1" x14ac:dyDescent="0.25">
      <c r="A196" s="30" t="s">
        <v>19</v>
      </c>
      <c r="B196" s="26">
        <v>907</v>
      </c>
      <c r="C196" s="25">
        <v>7</v>
      </c>
      <c r="D196" s="25">
        <v>2</v>
      </c>
      <c r="E196" s="21" t="s">
        <v>376</v>
      </c>
      <c r="F196" s="22" t="s">
        <v>5</v>
      </c>
      <c r="G196" s="16">
        <v>164.4</v>
      </c>
      <c r="H196" s="16">
        <v>164.4</v>
      </c>
      <c r="I196" s="104">
        <v>1</v>
      </c>
    </row>
    <row r="197" spans="1:9" ht="31.5" x14ac:dyDescent="0.25">
      <c r="A197" s="30" t="s">
        <v>4</v>
      </c>
      <c r="B197" s="26">
        <v>907</v>
      </c>
      <c r="C197" s="25">
        <v>7</v>
      </c>
      <c r="D197" s="25">
        <v>2</v>
      </c>
      <c r="E197" s="21" t="s">
        <v>376</v>
      </c>
      <c r="F197" s="22" t="s">
        <v>1</v>
      </c>
      <c r="G197" s="16">
        <v>164.4</v>
      </c>
      <c r="H197" s="16">
        <v>164.4</v>
      </c>
      <c r="I197" s="104">
        <v>1</v>
      </c>
    </row>
    <row r="198" spans="1:9" x14ac:dyDescent="0.25">
      <c r="A198" s="30" t="s">
        <v>377</v>
      </c>
      <c r="B198" s="26">
        <v>907</v>
      </c>
      <c r="C198" s="25">
        <v>7</v>
      </c>
      <c r="D198" s="25">
        <v>3</v>
      </c>
      <c r="E198" s="21" t="s">
        <v>5</v>
      </c>
      <c r="F198" s="22" t="s">
        <v>5</v>
      </c>
      <c r="G198" s="16">
        <v>89136.4</v>
      </c>
      <c r="H198" s="16">
        <v>86196.6</v>
      </c>
      <c r="I198" s="104">
        <v>0.96701908535682402</v>
      </c>
    </row>
    <row r="199" spans="1:9" ht="31.5" x14ac:dyDescent="0.25">
      <c r="A199" s="30" t="s">
        <v>586</v>
      </c>
      <c r="B199" s="26">
        <v>907</v>
      </c>
      <c r="C199" s="25">
        <v>7</v>
      </c>
      <c r="D199" s="25">
        <v>3</v>
      </c>
      <c r="E199" s="21" t="s">
        <v>585</v>
      </c>
      <c r="F199" s="22" t="s">
        <v>5</v>
      </c>
      <c r="G199" s="16">
        <v>89083.1</v>
      </c>
      <c r="H199" s="16">
        <v>86143.3</v>
      </c>
      <c r="I199" s="104">
        <v>0.96699935229016498</v>
      </c>
    </row>
    <row r="200" spans="1:9" ht="31.5" x14ac:dyDescent="0.25">
      <c r="A200" s="30" t="s">
        <v>584</v>
      </c>
      <c r="B200" s="26">
        <v>907</v>
      </c>
      <c r="C200" s="25">
        <v>7</v>
      </c>
      <c r="D200" s="25">
        <v>3</v>
      </c>
      <c r="E200" s="21" t="s">
        <v>583</v>
      </c>
      <c r="F200" s="22" t="s">
        <v>5</v>
      </c>
      <c r="G200" s="16">
        <v>89083.1</v>
      </c>
      <c r="H200" s="16">
        <v>86143.3</v>
      </c>
      <c r="I200" s="104">
        <v>0.96699935229016498</v>
      </c>
    </row>
    <row r="201" spans="1:9" ht="31.5" x14ac:dyDescent="0.25">
      <c r="A201" s="30" t="s">
        <v>536</v>
      </c>
      <c r="B201" s="26">
        <v>907</v>
      </c>
      <c r="C201" s="25">
        <v>7</v>
      </c>
      <c r="D201" s="25">
        <v>3</v>
      </c>
      <c r="E201" s="21" t="s">
        <v>535</v>
      </c>
      <c r="F201" s="22" t="s">
        <v>5</v>
      </c>
      <c r="G201" s="16">
        <v>89083.1</v>
      </c>
      <c r="H201" s="16">
        <v>86143.3</v>
      </c>
      <c r="I201" s="104">
        <v>0.96699935229016498</v>
      </c>
    </row>
    <row r="202" spans="1:9" ht="31.5" x14ac:dyDescent="0.25">
      <c r="A202" s="30" t="s">
        <v>534</v>
      </c>
      <c r="B202" s="26">
        <v>907</v>
      </c>
      <c r="C202" s="25">
        <v>7</v>
      </c>
      <c r="D202" s="25">
        <v>3</v>
      </c>
      <c r="E202" s="21" t="s">
        <v>533</v>
      </c>
      <c r="F202" s="22" t="s">
        <v>5</v>
      </c>
      <c r="G202" s="16">
        <v>116.4</v>
      </c>
      <c r="H202" s="16">
        <v>102.5</v>
      </c>
      <c r="I202" s="104">
        <v>0.88058419243986252</v>
      </c>
    </row>
    <row r="203" spans="1:9" ht="31.5" x14ac:dyDescent="0.25">
      <c r="A203" s="30" t="s">
        <v>4</v>
      </c>
      <c r="B203" s="26">
        <v>907</v>
      </c>
      <c r="C203" s="25">
        <v>7</v>
      </c>
      <c r="D203" s="25">
        <v>3</v>
      </c>
      <c r="E203" s="21" t="s">
        <v>533</v>
      </c>
      <c r="F203" s="22" t="s">
        <v>1</v>
      </c>
      <c r="G203" s="16">
        <v>116.4</v>
      </c>
      <c r="H203" s="16">
        <v>102.5</v>
      </c>
      <c r="I203" s="104">
        <v>0.88058419243986252</v>
      </c>
    </row>
    <row r="204" spans="1:9" ht="31.5" x14ac:dyDescent="0.25">
      <c r="A204" s="30" t="s">
        <v>172</v>
      </c>
      <c r="B204" s="26">
        <v>907</v>
      </c>
      <c r="C204" s="25">
        <v>7</v>
      </c>
      <c r="D204" s="25">
        <v>3</v>
      </c>
      <c r="E204" s="21" t="s">
        <v>531</v>
      </c>
      <c r="F204" s="22" t="s">
        <v>5</v>
      </c>
      <c r="G204" s="16">
        <v>85214.5</v>
      </c>
      <c r="H204" s="16">
        <v>82288.600000000006</v>
      </c>
      <c r="I204" s="104">
        <v>0.96566429422222755</v>
      </c>
    </row>
    <row r="205" spans="1:9" ht="78.75" x14ac:dyDescent="0.25">
      <c r="A205" s="30" t="s">
        <v>32</v>
      </c>
      <c r="B205" s="26">
        <v>907</v>
      </c>
      <c r="C205" s="25">
        <v>7</v>
      </c>
      <c r="D205" s="25">
        <v>3</v>
      </c>
      <c r="E205" s="21" t="s">
        <v>531</v>
      </c>
      <c r="F205" s="22" t="s">
        <v>31</v>
      </c>
      <c r="G205" s="16">
        <v>79218.7</v>
      </c>
      <c r="H205" s="16">
        <v>77312.100000000006</v>
      </c>
      <c r="I205" s="104">
        <v>0.97593245029267095</v>
      </c>
    </row>
    <row r="206" spans="1:9" ht="31.5" x14ac:dyDescent="0.25">
      <c r="A206" s="30" t="s">
        <v>4</v>
      </c>
      <c r="B206" s="26">
        <v>907</v>
      </c>
      <c r="C206" s="25">
        <v>7</v>
      </c>
      <c r="D206" s="25">
        <v>3</v>
      </c>
      <c r="E206" s="21" t="s">
        <v>531</v>
      </c>
      <c r="F206" s="22" t="s">
        <v>1</v>
      </c>
      <c r="G206" s="16">
        <v>5953.9</v>
      </c>
      <c r="H206" s="16">
        <v>4948.1000000000004</v>
      </c>
      <c r="I206" s="104">
        <v>0.83106871126488535</v>
      </c>
    </row>
    <row r="207" spans="1:9" x14ac:dyDescent="0.25">
      <c r="A207" s="30" t="s">
        <v>11</v>
      </c>
      <c r="B207" s="26">
        <v>907</v>
      </c>
      <c r="C207" s="25">
        <v>7</v>
      </c>
      <c r="D207" s="25">
        <v>3</v>
      </c>
      <c r="E207" s="21" t="s">
        <v>531</v>
      </c>
      <c r="F207" s="22" t="s">
        <v>9</v>
      </c>
      <c r="G207" s="16">
        <v>41.9</v>
      </c>
      <c r="H207" s="16">
        <v>28.4</v>
      </c>
      <c r="I207" s="104">
        <v>0.67780429594272074</v>
      </c>
    </row>
    <row r="208" spans="1:9" ht="31.5" x14ac:dyDescent="0.25">
      <c r="A208" s="30" t="s">
        <v>12</v>
      </c>
      <c r="B208" s="26">
        <v>907</v>
      </c>
      <c r="C208" s="25">
        <v>7</v>
      </c>
      <c r="D208" s="25">
        <v>3</v>
      </c>
      <c r="E208" s="21" t="s">
        <v>530</v>
      </c>
      <c r="F208" s="22" t="s">
        <v>5</v>
      </c>
      <c r="G208" s="16">
        <v>3451.7</v>
      </c>
      <c r="H208" s="16">
        <v>3451.7</v>
      </c>
      <c r="I208" s="104">
        <v>1</v>
      </c>
    </row>
    <row r="209" spans="1:9" ht="31.5" x14ac:dyDescent="0.25">
      <c r="A209" s="30" t="s">
        <v>4</v>
      </c>
      <c r="B209" s="26">
        <v>907</v>
      </c>
      <c r="C209" s="25">
        <v>7</v>
      </c>
      <c r="D209" s="25">
        <v>3</v>
      </c>
      <c r="E209" s="21" t="s">
        <v>530</v>
      </c>
      <c r="F209" s="22" t="s">
        <v>1</v>
      </c>
      <c r="G209" s="16">
        <v>3451.7</v>
      </c>
      <c r="H209" s="16">
        <v>3451.7</v>
      </c>
      <c r="I209" s="104">
        <v>1</v>
      </c>
    </row>
    <row r="210" spans="1:9" ht="63" x14ac:dyDescent="0.25">
      <c r="A210" s="30" t="s">
        <v>529</v>
      </c>
      <c r="B210" s="26">
        <v>907</v>
      </c>
      <c r="C210" s="25">
        <v>7</v>
      </c>
      <c r="D210" s="25">
        <v>3</v>
      </c>
      <c r="E210" s="21" t="s">
        <v>528</v>
      </c>
      <c r="F210" s="22" t="s">
        <v>5</v>
      </c>
      <c r="G210" s="16">
        <v>300.5</v>
      </c>
      <c r="H210" s="16">
        <v>300.5</v>
      </c>
      <c r="I210" s="104">
        <v>1</v>
      </c>
    </row>
    <row r="211" spans="1:9" ht="31.5" x14ac:dyDescent="0.25">
      <c r="A211" s="30" t="s">
        <v>4</v>
      </c>
      <c r="B211" s="26">
        <v>907</v>
      </c>
      <c r="C211" s="25">
        <v>7</v>
      </c>
      <c r="D211" s="25">
        <v>3</v>
      </c>
      <c r="E211" s="21" t="s">
        <v>528</v>
      </c>
      <c r="F211" s="22" t="s">
        <v>1</v>
      </c>
      <c r="G211" s="16">
        <v>300.5</v>
      </c>
      <c r="H211" s="16">
        <v>300.5</v>
      </c>
      <c r="I211" s="104">
        <v>1</v>
      </c>
    </row>
    <row r="212" spans="1:9" ht="63" x14ac:dyDescent="0.25">
      <c r="A212" s="30" t="s">
        <v>428</v>
      </c>
      <c r="B212" s="26">
        <v>907</v>
      </c>
      <c r="C212" s="25">
        <v>7</v>
      </c>
      <c r="D212" s="25">
        <v>3</v>
      </c>
      <c r="E212" s="21" t="s">
        <v>427</v>
      </c>
      <c r="F212" s="22" t="s">
        <v>5</v>
      </c>
      <c r="G212" s="16">
        <v>53.3</v>
      </c>
      <c r="H212" s="16">
        <v>53.3</v>
      </c>
      <c r="I212" s="104">
        <v>1</v>
      </c>
    </row>
    <row r="213" spans="1:9" ht="63" x14ac:dyDescent="0.25">
      <c r="A213" s="30" t="s">
        <v>383</v>
      </c>
      <c r="B213" s="26">
        <v>907</v>
      </c>
      <c r="C213" s="25">
        <v>7</v>
      </c>
      <c r="D213" s="25">
        <v>3</v>
      </c>
      <c r="E213" s="21" t="s">
        <v>382</v>
      </c>
      <c r="F213" s="22" t="s">
        <v>5</v>
      </c>
      <c r="G213" s="16">
        <v>53.3</v>
      </c>
      <c r="H213" s="16">
        <v>53.3</v>
      </c>
      <c r="I213" s="104">
        <v>1</v>
      </c>
    </row>
    <row r="214" spans="1:9" ht="47.25" customHeight="1" x14ac:dyDescent="0.25">
      <c r="A214" s="30" t="s">
        <v>381</v>
      </c>
      <c r="B214" s="26">
        <v>907</v>
      </c>
      <c r="C214" s="25">
        <v>7</v>
      </c>
      <c r="D214" s="25">
        <v>3</v>
      </c>
      <c r="E214" s="21" t="s">
        <v>380</v>
      </c>
      <c r="F214" s="22" t="s">
        <v>5</v>
      </c>
      <c r="G214" s="16">
        <v>53.3</v>
      </c>
      <c r="H214" s="16">
        <v>53.3</v>
      </c>
      <c r="I214" s="104">
        <v>1</v>
      </c>
    </row>
    <row r="215" spans="1:9" ht="63" customHeight="1" x14ac:dyDescent="0.25">
      <c r="A215" s="30" t="s">
        <v>19</v>
      </c>
      <c r="B215" s="26">
        <v>907</v>
      </c>
      <c r="C215" s="25">
        <v>7</v>
      </c>
      <c r="D215" s="25">
        <v>3</v>
      </c>
      <c r="E215" s="21" t="s">
        <v>376</v>
      </c>
      <c r="F215" s="22" t="s">
        <v>5</v>
      </c>
      <c r="G215" s="16">
        <v>53.3</v>
      </c>
      <c r="H215" s="16">
        <v>53.3</v>
      </c>
      <c r="I215" s="104">
        <v>1</v>
      </c>
    </row>
    <row r="216" spans="1:9" ht="31.5" x14ac:dyDescent="0.25">
      <c r="A216" s="30" t="s">
        <v>4</v>
      </c>
      <c r="B216" s="26">
        <v>907</v>
      </c>
      <c r="C216" s="25">
        <v>7</v>
      </c>
      <c r="D216" s="25">
        <v>3</v>
      </c>
      <c r="E216" s="21" t="s">
        <v>376</v>
      </c>
      <c r="F216" s="22" t="s">
        <v>1</v>
      </c>
      <c r="G216" s="16">
        <v>53.3</v>
      </c>
      <c r="H216" s="16">
        <v>53.3</v>
      </c>
      <c r="I216" s="104">
        <v>1</v>
      </c>
    </row>
    <row r="217" spans="1:9" ht="31.5" x14ac:dyDescent="0.25">
      <c r="A217" s="30" t="s">
        <v>174</v>
      </c>
      <c r="B217" s="26">
        <v>907</v>
      </c>
      <c r="C217" s="25">
        <v>7</v>
      </c>
      <c r="D217" s="25">
        <v>5</v>
      </c>
      <c r="E217" s="21" t="s">
        <v>5</v>
      </c>
      <c r="F217" s="22" t="s">
        <v>5</v>
      </c>
      <c r="G217" s="16">
        <v>1259.5</v>
      </c>
      <c r="H217" s="16">
        <v>1220.8</v>
      </c>
      <c r="I217" s="104">
        <v>0.96927352123858668</v>
      </c>
    </row>
    <row r="218" spans="1:9" ht="31.5" x14ac:dyDescent="0.25">
      <c r="A218" s="30" t="s">
        <v>586</v>
      </c>
      <c r="B218" s="26">
        <v>907</v>
      </c>
      <c r="C218" s="25">
        <v>7</v>
      </c>
      <c r="D218" s="25">
        <v>5</v>
      </c>
      <c r="E218" s="21" t="s">
        <v>585</v>
      </c>
      <c r="F218" s="22" t="s">
        <v>5</v>
      </c>
      <c r="G218" s="16">
        <v>1259.5</v>
      </c>
      <c r="H218" s="16">
        <v>1220.8</v>
      </c>
      <c r="I218" s="104">
        <v>0.96927352123858668</v>
      </c>
    </row>
    <row r="219" spans="1:9" ht="31.5" x14ac:dyDescent="0.25">
      <c r="A219" s="30" t="s">
        <v>584</v>
      </c>
      <c r="B219" s="26">
        <v>907</v>
      </c>
      <c r="C219" s="25">
        <v>7</v>
      </c>
      <c r="D219" s="25">
        <v>5</v>
      </c>
      <c r="E219" s="21" t="s">
        <v>583</v>
      </c>
      <c r="F219" s="22" t="s">
        <v>5</v>
      </c>
      <c r="G219" s="16">
        <v>1259.5</v>
      </c>
      <c r="H219" s="16">
        <v>1220.8</v>
      </c>
      <c r="I219" s="104">
        <v>0.96927352123858668</v>
      </c>
    </row>
    <row r="220" spans="1:9" ht="31.5" x14ac:dyDescent="0.25">
      <c r="A220" s="30" t="s">
        <v>582</v>
      </c>
      <c r="B220" s="26">
        <v>907</v>
      </c>
      <c r="C220" s="25">
        <v>7</v>
      </c>
      <c r="D220" s="25">
        <v>5</v>
      </c>
      <c r="E220" s="21" t="s">
        <v>581</v>
      </c>
      <c r="F220" s="22" t="s">
        <v>5</v>
      </c>
      <c r="G220" s="16">
        <v>276.39999999999998</v>
      </c>
      <c r="H220" s="16">
        <v>246.3</v>
      </c>
      <c r="I220" s="104">
        <v>0.89109985528219982</v>
      </c>
    </row>
    <row r="221" spans="1:9" ht="31.5" x14ac:dyDescent="0.25">
      <c r="A221" s="30" t="s">
        <v>175</v>
      </c>
      <c r="B221" s="26">
        <v>907</v>
      </c>
      <c r="C221" s="25">
        <v>7</v>
      </c>
      <c r="D221" s="25">
        <v>5</v>
      </c>
      <c r="E221" s="21" t="s">
        <v>578</v>
      </c>
      <c r="F221" s="22" t="s">
        <v>5</v>
      </c>
      <c r="G221" s="16">
        <v>125.9</v>
      </c>
      <c r="H221" s="16">
        <v>95.8</v>
      </c>
      <c r="I221" s="104">
        <v>0.76092136616362183</v>
      </c>
    </row>
    <row r="222" spans="1:9" ht="31.5" x14ac:dyDescent="0.25">
      <c r="A222" s="30" t="s">
        <v>4</v>
      </c>
      <c r="B222" s="26">
        <v>907</v>
      </c>
      <c r="C222" s="25">
        <v>7</v>
      </c>
      <c r="D222" s="25">
        <v>5</v>
      </c>
      <c r="E222" s="21" t="s">
        <v>578</v>
      </c>
      <c r="F222" s="22" t="s">
        <v>1</v>
      </c>
      <c r="G222" s="16">
        <v>125.9</v>
      </c>
      <c r="H222" s="16">
        <v>95.8</v>
      </c>
      <c r="I222" s="104">
        <v>0.76092136616362183</v>
      </c>
    </row>
    <row r="223" spans="1:9" ht="78.75" x14ac:dyDescent="0.25">
      <c r="A223" s="30" t="s">
        <v>576</v>
      </c>
      <c r="B223" s="26">
        <v>907</v>
      </c>
      <c r="C223" s="25">
        <v>7</v>
      </c>
      <c r="D223" s="25">
        <v>5</v>
      </c>
      <c r="E223" s="21" t="s">
        <v>575</v>
      </c>
      <c r="F223" s="22" t="s">
        <v>5</v>
      </c>
      <c r="G223" s="16">
        <v>150.5</v>
      </c>
      <c r="H223" s="16">
        <v>150.5</v>
      </c>
      <c r="I223" s="104">
        <v>1</v>
      </c>
    </row>
    <row r="224" spans="1:9" ht="31.5" x14ac:dyDescent="0.25">
      <c r="A224" s="30" t="s">
        <v>4</v>
      </c>
      <c r="B224" s="26">
        <v>907</v>
      </c>
      <c r="C224" s="25">
        <v>7</v>
      </c>
      <c r="D224" s="25">
        <v>5</v>
      </c>
      <c r="E224" s="21" t="s">
        <v>575</v>
      </c>
      <c r="F224" s="22" t="s">
        <v>1</v>
      </c>
      <c r="G224" s="16">
        <v>150.5</v>
      </c>
      <c r="H224" s="16">
        <v>150.5</v>
      </c>
      <c r="I224" s="104">
        <v>1</v>
      </c>
    </row>
    <row r="225" spans="1:9" ht="31.5" x14ac:dyDescent="0.25">
      <c r="A225" s="30" t="s">
        <v>572</v>
      </c>
      <c r="B225" s="26">
        <v>907</v>
      </c>
      <c r="C225" s="25">
        <v>7</v>
      </c>
      <c r="D225" s="25">
        <v>5</v>
      </c>
      <c r="E225" s="21" t="s">
        <v>571</v>
      </c>
      <c r="F225" s="22" t="s">
        <v>5</v>
      </c>
      <c r="G225" s="16">
        <v>971.9</v>
      </c>
      <c r="H225" s="16">
        <v>964.3</v>
      </c>
      <c r="I225" s="104">
        <v>0.99218026545940941</v>
      </c>
    </row>
    <row r="226" spans="1:9" ht="31.5" x14ac:dyDescent="0.25">
      <c r="A226" s="30" t="s">
        <v>175</v>
      </c>
      <c r="B226" s="26">
        <v>907</v>
      </c>
      <c r="C226" s="25">
        <v>7</v>
      </c>
      <c r="D226" s="25">
        <v>5</v>
      </c>
      <c r="E226" s="21" t="s">
        <v>558</v>
      </c>
      <c r="F226" s="22" t="s">
        <v>5</v>
      </c>
      <c r="G226" s="16">
        <v>180.8</v>
      </c>
      <c r="H226" s="16">
        <v>173.2</v>
      </c>
      <c r="I226" s="104">
        <v>0.95796460176991138</v>
      </c>
    </row>
    <row r="227" spans="1:9" ht="31.5" x14ac:dyDescent="0.25">
      <c r="A227" s="30" t="s">
        <v>4</v>
      </c>
      <c r="B227" s="26">
        <v>907</v>
      </c>
      <c r="C227" s="25">
        <v>7</v>
      </c>
      <c r="D227" s="25">
        <v>5</v>
      </c>
      <c r="E227" s="21" t="s">
        <v>558</v>
      </c>
      <c r="F227" s="22" t="s">
        <v>1</v>
      </c>
      <c r="G227" s="16">
        <v>180.8</v>
      </c>
      <c r="H227" s="16">
        <v>173.2</v>
      </c>
      <c r="I227" s="104">
        <v>0.95796460176991138</v>
      </c>
    </row>
    <row r="228" spans="1:9" ht="126" x14ac:dyDescent="0.25">
      <c r="A228" s="30" t="s">
        <v>556</v>
      </c>
      <c r="B228" s="26">
        <v>907</v>
      </c>
      <c r="C228" s="25">
        <v>7</v>
      </c>
      <c r="D228" s="25">
        <v>5</v>
      </c>
      <c r="E228" s="21" t="s">
        <v>555</v>
      </c>
      <c r="F228" s="22" t="s">
        <v>5</v>
      </c>
      <c r="G228" s="16">
        <v>791.1</v>
      </c>
      <c r="H228" s="16">
        <v>791.1</v>
      </c>
      <c r="I228" s="104">
        <v>1</v>
      </c>
    </row>
    <row r="229" spans="1:9" ht="31.5" x14ac:dyDescent="0.25">
      <c r="A229" s="30" t="s">
        <v>4</v>
      </c>
      <c r="B229" s="26">
        <v>907</v>
      </c>
      <c r="C229" s="25">
        <v>7</v>
      </c>
      <c r="D229" s="25">
        <v>5</v>
      </c>
      <c r="E229" s="21" t="s">
        <v>555</v>
      </c>
      <c r="F229" s="22" t="s">
        <v>1</v>
      </c>
      <c r="G229" s="16">
        <v>791.1</v>
      </c>
      <c r="H229" s="16">
        <v>791.1</v>
      </c>
      <c r="I229" s="104">
        <v>1</v>
      </c>
    </row>
    <row r="230" spans="1:9" ht="31.5" x14ac:dyDescent="0.25">
      <c r="A230" s="30" t="s">
        <v>536</v>
      </c>
      <c r="B230" s="26">
        <v>907</v>
      </c>
      <c r="C230" s="25">
        <v>7</v>
      </c>
      <c r="D230" s="25">
        <v>5</v>
      </c>
      <c r="E230" s="21" t="s">
        <v>535</v>
      </c>
      <c r="F230" s="22" t="s">
        <v>5</v>
      </c>
      <c r="G230" s="16">
        <v>11.2</v>
      </c>
      <c r="H230" s="16">
        <v>10.199999999999999</v>
      </c>
      <c r="I230" s="104">
        <v>0.9107142857142857</v>
      </c>
    </row>
    <row r="231" spans="1:9" ht="31.5" x14ac:dyDescent="0.25">
      <c r="A231" s="30" t="s">
        <v>175</v>
      </c>
      <c r="B231" s="26">
        <v>907</v>
      </c>
      <c r="C231" s="25">
        <v>7</v>
      </c>
      <c r="D231" s="25">
        <v>5</v>
      </c>
      <c r="E231" s="21" t="s">
        <v>532</v>
      </c>
      <c r="F231" s="22" t="s">
        <v>5</v>
      </c>
      <c r="G231" s="16">
        <v>11.2</v>
      </c>
      <c r="H231" s="16">
        <v>10.199999999999999</v>
      </c>
      <c r="I231" s="104">
        <v>0.9107142857142857</v>
      </c>
    </row>
    <row r="232" spans="1:9" ht="31.5" x14ac:dyDescent="0.25">
      <c r="A232" s="30" t="s">
        <v>4</v>
      </c>
      <c r="B232" s="26">
        <v>907</v>
      </c>
      <c r="C232" s="25">
        <v>7</v>
      </c>
      <c r="D232" s="25">
        <v>5</v>
      </c>
      <c r="E232" s="21" t="s">
        <v>532</v>
      </c>
      <c r="F232" s="22" t="s">
        <v>1</v>
      </c>
      <c r="G232" s="16">
        <v>11.2</v>
      </c>
      <c r="H232" s="16">
        <v>10.199999999999999</v>
      </c>
      <c r="I232" s="104">
        <v>0.9107142857142857</v>
      </c>
    </row>
    <row r="233" spans="1:9" ht="47.25" x14ac:dyDescent="0.25">
      <c r="A233" s="30" t="s">
        <v>514</v>
      </c>
      <c r="B233" s="26">
        <v>907</v>
      </c>
      <c r="C233" s="25">
        <v>7</v>
      </c>
      <c r="D233" s="25">
        <v>5</v>
      </c>
      <c r="E233" s="21" t="s">
        <v>513</v>
      </c>
      <c r="F233" s="22" t="s">
        <v>5</v>
      </c>
      <c r="G233" s="16">
        <v>0</v>
      </c>
      <c r="H233" s="16">
        <v>0</v>
      </c>
      <c r="I233" s="104">
        <v>0</v>
      </c>
    </row>
    <row r="234" spans="1:9" ht="31.5" x14ac:dyDescent="0.25">
      <c r="A234" s="30" t="s">
        <v>512</v>
      </c>
      <c r="B234" s="26">
        <v>907</v>
      </c>
      <c r="C234" s="25">
        <v>7</v>
      </c>
      <c r="D234" s="25">
        <v>5</v>
      </c>
      <c r="E234" s="21" t="s">
        <v>511</v>
      </c>
      <c r="F234" s="22" t="s">
        <v>5</v>
      </c>
      <c r="G234" s="16">
        <v>0</v>
      </c>
      <c r="H234" s="16">
        <v>0</v>
      </c>
      <c r="I234" s="104">
        <v>0</v>
      </c>
    </row>
    <row r="235" spans="1:9" ht="31.5" x14ac:dyDescent="0.25">
      <c r="A235" s="30" t="s">
        <v>175</v>
      </c>
      <c r="B235" s="26">
        <v>907</v>
      </c>
      <c r="C235" s="25">
        <v>7</v>
      </c>
      <c r="D235" s="25">
        <v>5</v>
      </c>
      <c r="E235" s="21" t="s">
        <v>625</v>
      </c>
      <c r="F235" s="22" t="s">
        <v>5</v>
      </c>
      <c r="G235" s="16">
        <v>0</v>
      </c>
      <c r="H235" s="16">
        <v>0</v>
      </c>
      <c r="I235" s="104">
        <v>0</v>
      </c>
    </row>
    <row r="236" spans="1:9" ht="31.5" x14ac:dyDescent="0.25">
      <c r="A236" s="30" t="s">
        <v>4</v>
      </c>
      <c r="B236" s="26">
        <v>907</v>
      </c>
      <c r="C236" s="25">
        <v>7</v>
      </c>
      <c r="D236" s="25">
        <v>5</v>
      </c>
      <c r="E236" s="21" t="s">
        <v>625</v>
      </c>
      <c r="F236" s="22" t="s">
        <v>1</v>
      </c>
      <c r="G236" s="16">
        <v>0</v>
      </c>
      <c r="H236" s="16">
        <v>0</v>
      </c>
      <c r="I236" s="104">
        <v>0</v>
      </c>
    </row>
    <row r="237" spans="1:9" x14ac:dyDescent="0.25">
      <c r="A237" s="30" t="s">
        <v>214</v>
      </c>
      <c r="B237" s="26">
        <v>907</v>
      </c>
      <c r="C237" s="25">
        <v>7</v>
      </c>
      <c r="D237" s="25">
        <v>9</v>
      </c>
      <c r="E237" s="21" t="s">
        <v>5</v>
      </c>
      <c r="F237" s="22" t="s">
        <v>5</v>
      </c>
      <c r="G237" s="16">
        <v>47062</v>
      </c>
      <c r="H237" s="16">
        <v>45287.4</v>
      </c>
      <c r="I237" s="104">
        <v>0.96229229527006932</v>
      </c>
    </row>
    <row r="238" spans="1:9" ht="31.5" x14ac:dyDescent="0.25">
      <c r="A238" s="30" t="s">
        <v>586</v>
      </c>
      <c r="B238" s="26">
        <v>907</v>
      </c>
      <c r="C238" s="25">
        <v>7</v>
      </c>
      <c r="D238" s="25">
        <v>9</v>
      </c>
      <c r="E238" s="21" t="s">
        <v>585</v>
      </c>
      <c r="F238" s="22" t="s">
        <v>5</v>
      </c>
      <c r="G238" s="16">
        <v>47024.6</v>
      </c>
      <c r="H238" s="16">
        <v>45250</v>
      </c>
      <c r="I238" s="104">
        <v>0.96226230526150147</v>
      </c>
    </row>
    <row r="239" spans="1:9" ht="31.5" x14ac:dyDescent="0.25">
      <c r="A239" s="30" t="s">
        <v>584</v>
      </c>
      <c r="B239" s="26">
        <v>907</v>
      </c>
      <c r="C239" s="25">
        <v>7</v>
      </c>
      <c r="D239" s="25">
        <v>9</v>
      </c>
      <c r="E239" s="21" t="s">
        <v>583</v>
      </c>
      <c r="F239" s="22" t="s">
        <v>5</v>
      </c>
      <c r="G239" s="16">
        <v>2024.5</v>
      </c>
      <c r="H239" s="16">
        <v>2015.7</v>
      </c>
      <c r="I239" s="104">
        <v>0.99565324771548536</v>
      </c>
    </row>
    <row r="240" spans="1:9" x14ac:dyDescent="0.25">
      <c r="A240" s="30" t="s">
        <v>480</v>
      </c>
      <c r="B240" s="26">
        <v>907</v>
      </c>
      <c r="C240" s="25">
        <v>7</v>
      </c>
      <c r="D240" s="25">
        <v>9</v>
      </c>
      <c r="E240" s="21" t="s">
        <v>519</v>
      </c>
      <c r="F240" s="22" t="s">
        <v>5</v>
      </c>
      <c r="G240" s="16">
        <v>2024.5</v>
      </c>
      <c r="H240" s="16">
        <v>2015.7</v>
      </c>
      <c r="I240" s="104">
        <v>0.99565324771548536</v>
      </c>
    </row>
    <row r="241" spans="1:9" ht="94.5" x14ac:dyDescent="0.25">
      <c r="A241" s="30" t="s">
        <v>518</v>
      </c>
      <c r="B241" s="26">
        <v>907</v>
      </c>
      <c r="C241" s="25">
        <v>7</v>
      </c>
      <c r="D241" s="25">
        <v>9</v>
      </c>
      <c r="E241" s="21" t="s">
        <v>517</v>
      </c>
      <c r="F241" s="22" t="s">
        <v>5</v>
      </c>
      <c r="G241" s="16">
        <v>2024.5</v>
      </c>
      <c r="H241" s="16">
        <v>2015.7</v>
      </c>
      <c r="I241" s="104">
        <v>0.99565324771548536</v>
      </c>
    </row>
    <row r="242" spans="1:9" ht="78.75" x14ac:dyDescent="0.25">
      <c r="A242" s="30" t="s">
        <v>32</v>
      </c>
      <c r="B242" s="26">
        <v>907</v>
      </c>
      <c r="C242" s="25">
        <v>7</v>
      </c>
      <c r="D242" s="25">
        <v>9</v>
      </c>
      <c r="E242" s="21" t="s">
        <v>517</v>
      </c>
      <c r="F242" s="22" t="s">
        <v>31</v>
      </c>
      <c r="G242" s="16">
        <v>2024.5</v>
      </c>
      <c r="H242" s="16">
        <v>2015.7</v>
      </c>
      <c r="I242" s="104">
        <v>0.99565324771548536</v>
      </c>
    </row>
    <row r="243" spans="1:9" ht="47.25" x14ac:dyDescent="0.25">
      <c r="A243" s="30" t="s">
        <v>514</v>
      </c>
      <c r="B243" s="26">
        <v>907</v>
      </c>
      <c r="C243" s="25">
        <v>7</v>
      </c>
      <c r="D243" s="25">
        <v>9</v>
      </c>
      <c r="E243" s="21" t="s">
        <v>513</v>
      </c>
      <c r="F243" s="22" t="s">
        <v>5</v>
      </c>
      <c r="G243" s="16">
        <v>45000.1</v>
      </c>
      <c r="H243" s="16">
        <v>43234.3</v>
      </c>
      <c r="I243" s="104">
        <v>0.96076008719980632</v>
      </c>
    </row>
    <row r="244" spans="1:9" ht="31.5" x14ac:dyDescent="0.25">
      <c r="A244" s="30" t="s">
        <v>512</v>
      </c>
      <c r="B244" s="26">
        <v>907</v>
      </c>
      <c r="C244" s="25">
        <v>7</v>
      </c>
      <c r="D244" s="25">
        <v>9</v>
      </c>
      <c r="E244" s="21" t="s">
        <v>511</v>
      </c>
      <c r="F244" s="22" t="s">
        <v>5</v>
      </c>
      <c r="G244" s="16">
        <v>24741.9</v>
      </c>
      <c r="H244" s="16">
        <v>23964.3</v>
      </c>
      <c r="I244" s="104">
        <v>0.96857153250154593</v>
      </c>
    </row>
    <row r="245" spans="1:9" ht="31.5" x14ac:dyDescent="0.25">
      <c r="A245" s="30" t="s">
        <v>246</v>
      </c>
      <c r="B245" s="26">
        <v>907</v>
      </c>
      <c r="C245" s="25">
        <v>7</v>
      </c>
      <c r="D245" s="25">
        <v>9</v>
      </c>
      <c r="E245" s="21" t="s">
        <v>510</v>
      </c>
      <c r="F245" s="22" t="s">
        <v>5</v>
      </c>
      <c r="G245" s="16">
        <v>6350.9</v>
      </c>
      <c r="H245" s="16">
        <v>6028.7</v>
      </c>
      <c r="I245" s="104">
        <v>0.94926703301894222</v>
      </c>
    </row>
    <row r="246" spans="1:9" ht="78.75" x14ac:dyDescent="0.25">
      <c r="A246" s="30" t="s">
        <v>32</v>
      </c>
      <c r="B246" s="26">
        <v>907</v>
      </c>
      <c r="C246" s="25">
        <v>7</v>
      </c>
      <c r="D246" s="25">
        <v>9</v>
      </c>
      <c r="E246" s="21" t="s">
        <v>510</v>
      </c>
      <c r="F246" s="22" t="s">
        <v>31</v>
      </c>
      <c r="G246" s="16">
        <v>5658.7</v>
      </c>
      <c r="H246" s="16">
        <v>5432.3</v>
      </c>
      <c r="I246" s="104">
        <v>0.95999081061021085</v>
      </c>
    </row>
    <row r="247" spans="1:9" ht="31.5" x14ac:dyDescent="0.25">
      <c r="A247" s="30" t="s">
        <v>4</v>
      </c>
      <c r="B247" s="26">
        <v>907</v>
      </c>
      <c r="C247" s="25">
        <v>7</v>
      </c>
      <c r="D247" s="25">
        <v>9</v>
      </c>
      <c r="E247" s="21" t="s">
        <v>510</v>
      </c>
      <c r="F247" s="22" t="s">
        <v>1</v>
      </c>
      <c r="G247" s="16">
        <v>689.5</v>
      </c>
      <c r="H247" s="16">
        <v>594.4</v>
      </c>
      <c r="I247" s="104">
        <v>0.86207396664249458</v>
      </c>
    </row>
    <row r="248" spans="1:9" x14ac:dyDescent="0.25">
      <c r="A248" s="30" t="s">
        <v>11</v>
      </c>
      <c r="B248" s="26">
        <v>907</v>
      </c>
      <c r="C248" s="25">
        <v>7</v>
      </c>
      <c r="D248" s="25">
        <v>9</v>
      </c>
      <c r="E248" s="21" t="s">
        <v>510</v>
      </c>
      <c r="F248" s="22" t="s">
        <v>9</v>
      </c>
      <c r="G248" s="16">
        <v>2.7</v>
      </c>
      <c r="H248" s="16">
        <v>2</v>
      </c>
      <c r="I248" s="104">
        <v>0.7407407407407407</v>
      </c>
    </row>
    <row r="249" spans="1:9" ht="31.5" x14ac:dyDescent="0.25">
      <c r="A249" s="30" t="s">
        <v>172</v>
      </c>
      <c r="B249" s="26">
        <v>907</v>
      </c>
      <c r="C249" s="25">
        <v>7</v>
      </c>
      <c r="D249" s="25">
        <v>9</v>
      </c>
      <c r="E249" s="21" t="s">
        <v>509</v>
      </c>
      <c r="F249" s="22" t="s">
        <v>5</v>
      </c>
      <c r="G249" s="16">
        <v>18391</v>
      </c>
      <c r="H249" s="16">
        <v>17935.599999999999</v>
      </c>
      <c r="I249" s="104">
        <v>0.97523788809743883</v>
      </c>
    </row>
    <row r="250" spans="1:9" ht="78.75" x14ac:dyDescent="0.25">
      <c r="A250" s="30" t="s">
        <v>32</v>
      </c>
      <c r="B250" s="26">
        <v>907</v>
      </c>
      <c r="C250" s="25">
        <v>7</v>
      </c>
      <c r="D250" s="25">
        <v>9</v>
      </c>
      <c r="E250" s="21" t="s">
        <v>509</v>
      </c>
      <c r="F250" s="22" t="s">
        <v>31</v>
      </c>
      <c r="G250" s="16">
        <v>18254.400000000001</v>
      </c>
      <c r="H250" s="16">
        <v>17800.099999999999</v>
      </c>
      <c r="I250" s="104">
        <v>0.97511284950477672</v>
      </c>
    </row>
    <row r="251" spans="1:9" ht="31.5" x14ac:dyDescent="0.25">
      <c r="A251" s="30" t="s">
        <v>4</v>
      </c>
      <c r="B251" s="26">
        <v>907</v>
      </c>
      <c r="C251" s="25">
        <v>7</v>
      </c>
      <c r="D251" s="25">
        <v>9</v>
      </c>
      <c r="E251" s="21" t="s">
        <v>509</v>
      </c>
      <c r="F251" s="22" t="s">
        <v>1</v>
      </c>
      <c r="G251" s="16">
        <v>133.19999999999999</v>
      </c>
      <c r="H251" s="16">
        <v>132.1</v>
      </c>
      <c r="I251" s="104">
        <v>0.99174174174174179</v>
      </c>
    </row>
    <row r="252" spans="1:9" ht="31.5" x14ac:dyDescent="0.25">
      <c r="A252" s="30" t="s">
        <v>91</v>
      </c>
      <c r="B252" s="26">
        <v>907</v>
      </c>
      <c r="C252" s="25">
        <v>7</v>
      </c>
      <c r="D252" s="25">
        <v>9</v>
      </c>
      <c r="E252" s="21" t="s">
        <v>509</v>
      </c>
      <c r="F252" s="22" t="s">
        <v>89</v>
      </c>
      <c r="G252" s="16">
        <v>2.7</v>
      </c>
      <c r="H252" s="16">
        <v>2.7</v>
      </c>
      <c r="I252" s="104">
        <v>1</v>
      </c>
    </row>
    <row r="253" spans="1:9" x14ac:dyDescent="0.25">
      <c r="A253" s="30" t="s">
        <v>11</v>
      </c>
      <c r="B253" s="26">
        <v>907</v>
      </c>
      <c r="C253" s="25">
        <v>7</v>
      </c>
      <c r="D253" s="25">
        <v>9</v>
      </c>
      <c r="E253" s="21" t="s">
        <v>509</v>
      </c>
      <c r="F253" s="22" t="s">
        <v>9</v>
      </c>
      <c r="G253" s="16">
        <v>0.7</v>
      </c>
      <c r="H253" s="16">
        <v>0.7</v>
      </c>
      <c r="I253" s="104">
        <v>1</v>
      </c>
    </row>
    <row r="254" spans="1:9" ht="47.25" x14ac:dyDescent="0.25">
      <c r="A254" s="30" t="s">
        <v>508</v>
      </c>
      <c r="B254" s="26">
        <v>907</v>
      </c>
      <c r="C254" s="25">
        <v>7</v>
      </c>
      <c r="D254" s="25">
        <v>9</v>
      </c>
      <c r="E254" s="21" t="s">
        <v>507</v>
      </c>
      <c r="F254" s="22" t="s">
        <v>5</v>
      </c>
      <c r="G254" s="16">
        <v>18</v>
      </c>
      <c r="H254" s="16">
        <v>18</v>
      </c>
      <c r="I254" s="104">
        <v>1</v>
      </c>
    </row>
    <row r="255" spans="1:9" ht="63" customHeight="1" x14ac:dyDescent="0.25">
      <c r="A255" s="30" t="s">
        <v>19</v>
      </c>
      <c r="B255" s="26">
        <v>907</v>
      </c>
      <c r="C255" s="25">
        <v>7</v>
      </c>
      <c r="D255" s="25">
        <v>9</v>
      </c>
      <c r="E255" s="21" t="s">
        <v>506</v>
      </c>
      <c r="F255" s="22" t="s">
        <v>5</v>
      </c>
      <c r="G255" s="16">
        <v>18</v>
      </c>
      <c r="H255" s="16">
        <v>18</v>
      </c>
      <c r="I255" s="104">
        <v>1</v>
      </c>
    </row>
    <row r="256" spans="1:9" ht="31.5" x14ac:dyDescent="0.25">
      <c r="A256" s="30" t="s">
        <v>4</v>
      </c>
      <c r="B256" s="26">
        <v>907</v>
      </c>
      <c r="C256" s="25">
        <v>7</v>
      </c>
      <c r="D256" s="25">
        <v>9</v>
      </c>
      <c r="E256" s="21" t="s">
        <v>506</v>
      </c>
      <c r="F256" s="22" t="s">
        <v>1</v>
      </c>
      <c r="G256" s="16">
        <v>18</v>
      </c>
      <c r="H256" s="16">
        <v>18</v>
      </c>
      <c r="I256" s="104">
        <v>1</v>
      </c>
    </row>
    <row r="257" spans="1:9" ht="47.25" x14ac:dyDescent="0.25">
      <c r="A257" s="30" t="s">
        <v>505</v>
      </c>
      <c r="B257" s="26">
        <v>907</v>
      </c>
      <c r="C257" s="25">
        <v>7</v>
      </c>
      <c r="D257" s="25">
        <v>9</v>
      </c>
      <c r="E257" s="21" t="s">
        <v>504</v>
      </c>
      <c r="F257" s="22" t="s">
        <v>5</v>
      </c>
      <c r="G257" s="16">
        <v>409.9</v>
      </c>
      <c r="H257" s="16">
        <v>316.89999999999998</v>
      </c>
      <c r="I257" s="104">
        <v>0.77311539399853624</v>
      </c>
    </row>
    <row r="258" spans="1:9" ht="62.25" customHeight="1" x14ac:dyDescent="0.25">
      <c r="A258" s="30" t="s">
        <v>19</v>
      </c>
      <c r="B258" s="26">
        <v>907</v>
      </c>
      <c r="C258" s="25">
        <v>7</v>
      </c>
      <c r="D258" s="25">
        <v>9</v>
      </c>
      <c r="E258" s="21" t="s">
        <v>503</v>
      </c>
      <c r="F258" s="22" t="s">
        <v>5</v>
      </c>
      <c r="G258" s="16">
        <v>409.9</v>
      </c>
      <c r="H258" s="16">
        <v>316.89999999999998</v>
      </c>
      <c r="I258" s="104">
        <v>0.77311539399853624</v>
      </c>
    </row>
    <row r="259" spans="1:9" ht="31.5" x14ac:dyDescent="0.25">
      <c r="A259" s="30" t="s">
        <v>4</v>
      </c>
      <c r="B259" s="26">
        <v>907</v>
      </c>
      <c r="C259" s="25">
        <v>7</v>
      </c>
      <c r="D259" s="25">
        <v>9</v>
      </c>
      <c r="E259" s="21" t="s">
        <v>503</v>
      </c>
      <c r="F259" s="22" t="s">
        <v>1</v>
      </c>
      <c r="G259" s="16">
        <v>389.9</v>
      </c>
      <c r="H259" s="16">
        <v>296.89999999999998</v>
      </c>
      <c r="I259" s="104">
        <v>0.76147730187227491</v>
      </c>
    </row>
    <row r="260" spans="1:9" ht="31.5" x14ac:dyDescent="0.25">
      <c r="A260" s="30" t="s">
        <v>91</v>
      </c>
      <c r="B260" s="26">
        <v>907</v>
      </c>
      <c r="C260" s="25">
        <v>7</v>
      </c>
      <c r="D260" s="25">
        <v>9</v>
      </c>
      <c r="E260" s="21" t="s">
        <v>503</v>
      </c>
      <c r="F260" s="22" t="s">
        <v>89</v>
      </c>
      <c r="G260" s="16">
        <v>20</v>
      </c>
      <c r="H260" s="16">
        <v>20</v>
      </c>
      <c r="I260" s="104">
        <v>1</v>
      </c>
    </row>
    <row r="261" spans="1:9" ht="31.5" x14ac:dyDescent="0.25">
      <c r="A261" s="30" t="s">
        <v>502</v>
      </c>
      <c r="B261" s="26">
        <v>907</v>
      </c>
      <c r="C261" s="25">
        <v>7</v>
      </c>
      <c r="D261" s="25">
        <v>9</v>
      </c>
      <c r="E261" s="21" t="s">
        <v>501</v>
      </c>
      <c r="F261" s="22" t="s">
        <v>5</v>
      </c>
      <c r="G261" s="16">
        <v>3811.2</v>
      </c>
      <c r="H261" s="16">
        <v>3811.2</v>
      </c>
      <c r="I261" s="104">
        <v>1</v>
      </c>
    </row>
    <row r="262" spans="1:9" ht="31.5" x14ac:dyDescent="0.25">
      <c r="A262" s="30" t="s">
        <v>500</v>
      </c>
      <c r="B262" s="26">
        <v>907</v>
      </c>
      <c r="C262" s="25">
        <v>7</v>
      </c>
      <c r="D262" s="25">
        <v>9</v>
      </c>
      <c r="E262" s="21" t="s">
        <v>499</v>
      </c>
      <c r="F262" s="22" t="s">
        <v>5</v>
      </c>
      <c r="G262" s="16">
        <v>139.19999999999999</v>
      </c>
      <c r="H262" s="16">
        <v>139.19999999999999</v>
      </c>
      <c r="I262" s="104">
        <v>1</v>
      </c>
    </row>
    <row r="263" spans="1:9" ht="31.5" x14ac:dyDescent="0.25">
      <c r="A263" s="30" t="s">
        <v>4</v>
      </c>
      <c r="B263" s="26">
        <v>907</v>
      </c>
      <c r="C263" s="25">
        <v>7</v>
      </c>
      <c r="D263" s="25">
        <v>9</v>
      </c>
      <c r="E263" s="21" t="s">
        <v>499</v>
      </c>
      <c r="F263" s="22" t="s">
        <v>1</v>
      </c>
      <c r="G263" s="16">
        <v>139.19999999999999</v>
      </c>
      <c r="H263" s="16">
        <v>139.19999999999999</v>
      </c>
      <c r="I263" s="104">
        <v>1</v>
      </c>
    </row>
    <row r="264" spans="1:9" ht="94.5" x14ac:dyDescent="0.25">
      <c r="A264" s="30" t="s">
        <v>498</v>
      </c>
      <c r="B264" s="26">
        <v>907</v>
      </c>
      <c r="C264" s="25">
        <v>7</v>
      </c>
      <c r="D264" s="25">
        <v>9</v>
      </c>
      <c r="E264" s="21" t="s">
        <v>497</v>
      </c>
      <c r="F264" s="22" t="s">
        <v>5</v>
      </c>
      <c r="G264" s="16">
        <v>3672</v>
      </c>
      <c r="H264" s="16">
        <v>3672</v>
      </c>
      <c r="I264" s="104">
        <v>1</v>
      </c>
    </row>
    <row r="265" spans="1:9" ht="31.5" x14ac:dyDescent="0.25">
      <c r="A265" s="30" t="s">
        <v>4</v>
      </c>
      <c r="B265" s="26">
        <v>907</v>
      </c>
      <c r="C265" s="25">
        <v>7</v>
      </c>
      <c r="D265" s="25">
        <v>9</v>
      </c>
      <c r="E265" s="21" t="s">
        <v>497</v>
      </c>
      <c r="F265" s="22" t="s">
        <v>1</v>
      </c>
      <c r="G265" s="16">
        <v>3672</v>
      </c>
      <c r="H265" s="16">
        <v>3672</v>
      </c>
      <c r="I265" s="104">
        <v>1</v>
      </c>
    </row>
    <row r="266" spans="1:9" ht="47.25" x14ac:dyDescent="0.25">
      <c r="A266" s="30" t="s">
        <v>496</v>
      </c>
      <c r="B266" s="26">
        <v>907</v>
      </c>
      <c r="C266" s="25">
        <v>7</v>
      </c>
      <c r="D266" s="25">
        <v>9</v>
      </c>
      <c r="E266" s="21" t="s">
        <v>495</v>
      </c>
      <c r="F266" s="22" t="s">
        <v>5</v>
      </c>
      <c r="G266" s="16">
        <v>9809</v>
      </c>
      <c r="H266" s="16">
        <v>8913.9</v>
      </c>
      <c r="I266" s="104">
        <v>0.90874706901824853</v>
      </c>
    </row>
    <row r="267" spans="1:9" ht="47.25" x14ac:dyDescent="0.25">
      <c r="A267" s="30" t="s">
        <v>494</v>
      </c>
      <c r="B267" s="26">
        <v>907</v>
      </c>
      <c r="C267" s="25">
        <v>7</v>
      </c>
      <c r="D267" s="25">
        <v>9</v>
      </c>
      <c r="E267" s="21" t="s">
        <v>493</v>
      </c>
      <c r="F267" s="22" t="s">
        <v>5</v>
      </c>
      <c r="G267" s="16">
        <v>2000</v>
      </c>
      <c r="H267" s="16">
        <v>1892</v>
      </c>
      <c r="I267" s="104">
        <v>0.94599999999999995</v>
      </c>
    </row>
    <row r="268" spans="1:9" ht="31.5" x14ac:dyDescent="0.25">
      <c r="A268" s="30" t="s">
        <v>4</v>
      </c>
      <c r="B268" s="26">
        <v>907</v>
      </c>
      <c r="C268" s="25">
        <v>7</v>
      </c>
      <c r="D268" s="25">
        <v>9</v>
      </c>
      <c r="E268" s="21" t="s">
        <v>493</v>
      </c>
      <c r="F268" s="22" t="s">
        <v>1</v>
      </c>
      <c r="G268" s="16">
        <v>2000</v>
      </c>
      <c r="H268" s="16">
        <v>1892</v>
      </c>
      <c r="I268" s="104">
        <v>0.94599999999999995</v>
      </c>
    </row>
    <row r="269" spans="1:9" ht="48" customHeight="1" x14ac:dyDescent="0.25">
      <c r="A269" s="30" t="s">
        <v>492</v>
      </c>
      <c r="B269" s="26">
        <v>907</v>
      </c>
      <c r="C269" s="25">
        <v>7</v>
      </c>
      <c r="D269" s="25">
        <v>9</v>
      </c>
      <c r="E269" s="21" t="s">
        <v>491</v>
      </c>
      <c r="F269" s="22" t="s">
        <v>5</v>
      </c>
      <c r="G269" s="16">
        <v>1994.8</v>
      </c>
      <c r="H269" s="16">
        <v>1994.8</v>
      </c>
      <c r="I269" s="104">
        <v>1</v>
      </c>
    </row>
    <row r="270" spans="1:9" ht="31.5" x14ac:dyDescent="0.25">
      <c r="A270" s="30" t="s">
        <v>4</v>
      </c>
      <c r="B270" s="26">
        <v>907</v>
      </c>
      <c r="C270" s="25">
        <v>7</v>
      </c>
      <c r="D270" s="25">
        <v>9</v>
      </c>
      <c r="E270" s="21" t="s">
        <v>491</v>
      </c>
      <c r="F270" s="22" t="s">
        <v>1</v>
      </c>
      <c r="G270" s="16">
        <v>1994.8</v>
      </c>
      <c r="H270" s="16">
        <v>1994.8</v>
      </c>
      <c r="I270" s="104">
        <v>1</v>
      </c>
    </row>
    <row r="271" spans="1:9" ht="47.25" x14ac:dyDescent="0.25">
      <c r="A271" s="30" t="s">
        <v>490</v>
      </c>
      <c r="B271" s="26">
        <v>907</v>
      </c>
      <c r="C271" s="25">
        <v>7</v>
      </c>
      <c r="D271" s="25">
        <v>9</v>
      </c>
      <c r="E271" s="21" t="s">
        <v>489</v>
      </c>
      <c r="F271" s="22" t="s">
        <v>5</v>
      </c>
      <c r="G271" s="16">
        <v>2000</v>
      </c>
      <c r="H271" s="16">
        <v>2000</v>
      </c>
      <c r="I271" s="104">
        <v>1</v>
      </c>
    </row>
    <row r="272" spans="1:9" ht="31.5" x14ac:dyDescent="0.25">
      <c r="A272" s="30" t="s">
        <v>4</v>
      </c>
      <c r="B272" s="26">
        <v>907</v>
      </c>
      <c r="C272" s="25">
        <v>7</v>
      </c>
      <c r="D272" s="25">
        <v>9</v>
      </c>
      <c r="E272" s="21" t="s">
        <v>489</v>
      </c>
      <c r="F272" s="22" t="s">
        <v>1</v>
      </c>
      <c r="G272" s="16">
        <v>2000</v>
      </c>
      <c r="H272" s="16">
        <v>2000</v>
      </c>
      <c r="I272" s="104">
        <v>1</v>
      </c>
    </row>
    <row r="273" spans="1:9" ht="47.25" x14ac:dyDescent="0.25">
      <c r="A273" s="30" t="s">
        <v>488</v>
      </c>
      <c r="B273" s="26">
        <v>907</v>
      </c>
      <c r="C273" s="25">
        <v>7</v>
      </c>
      <c r="D273" s="25">
        <v>9</v>
      </c>
      <c r="E273" s="21" t="s">
        <v>487</v>
      </c>
      <c r="F273" s="22" t="s">
        <v>5</v>
      </c>
      <c r="G273" s="16">
        <v>1814.2</v>
      </c>
      <c r="H273" s="16">
        <v>1814.2</v>
      </c>
      <c r="I273" s="104">
        <v>1</v>
      </c>
    </row>
    <row r="274" spans="1:9" ht="31.5" x14ac:dyDescent="0.25">
      <c r="A274" s="30" t="s">
        <v>4</v>
      </c>
      <c r="B274" s="26">
        <v>907</v>
      </c>
      <c r="C274" s="25">
        <v>7</v>
      </c>
      <c r="D274" s="25">
        <v>9</v>
      </c>
      <c r="E274" s="21" t="s">
        <v>487</v>
      </c>
      <c r="F274" s="22" t="s">
        <v>1</v>
      </c>
      <c r="G274" s="16">
        <v>1814.2</v>
      </c>
      <c r="H274" s="16">
        <v>1814.2</v>
      </c>
      <c r="I274" s="104">
        <v>1</v>
      </c>
    </row>
    <row r="275" spans="1:9" ht="48" customHeight="1" x14ac:dyDescent="0.25">
      <c r="A275" s="30" t="s">
        <v>486</v>
      </c>
      <c r="B275" s="26">
        <v>907</v>
      </c>
      <c r="C275" s="25">
        <v>7</v>
      </c>
      <c r="D275" s="25">
        <v>9</v>
      </c>
      <c r="E275" s="21" t="s">
        <v>485</v>
      </c>
      <c r="F275" s="22" t="s">
        <v>5</v>
      </c>
      <c r="G275" s="16">
        <v>2000</v>
      </c>
      <c r="H275" s="16">
        <v>1212.9000000000001</v>
      </c>
      <c r="I275" s="104">
        <v>0.60645000000000004</v>
      </c>
    </row>
    <row r="276" spans="1:9" ht="31.5" x14ac:dyDescent="0.25">
      <c r="A276" s="30" t="s">
        <v>4</v>
      </c>
      <c r="B276" s="26">
        <v>907</v>
      </c>
      <c r="C276" s="25">
        <v>7</v>
      </c>
      <c r="D276" s="25">
        <v>9</v>
      </c>
      <c r="E276" s="21" t="s">
        <v>485</v>
      </c>
      <c r="F276" s="22" t="s">
        <v>1</v>
      </c>
      <c r="G276" s="16">
        <v>2000</v>
      </c>
      <c r="H276" s="16">
        <v>1212.9000000000001</v>
      </c>
      <c r="I276" s="104">
        <v>0.60645000000000004</v>
      </c>
    </row>
    <row r="277" spans="1:9" ht="63" x14ac:dyDescent="0.25">
      <c r="A277" s="30" t="s">
        <v>484</v>
      </c>
      <c r="B277" s="26">
        <v>907</v>
      </c>
      <c r="C277" s="25">
        <v>7</v>
      </c>
      <c r="D277" s="25">
        <v>9</v>
      </c>
      <c r="E277" s="21" t="s">
        <v>483</v>
      </c>
      <c r="F277" s="22" t="s">
        <v>5</v>
      </c>
      <c r="G277" s="16">
        <v>84</v>
      </c>
      <c r="H277" s="16">
        <v>84</v>
      </c>
      <c r="I277" s="104">
        <v>1</v>
      </c>
    </row>
    <row r="278" spans="1:9" ht="31.5" x14ac:dyDescent="0.25">
      <c r="A278" s="30" t="s">
        <v>482</v>
      </c>
      <c r="B278" s="26">
        <v>907</v>
      </c>
      <c r="C278" s="25">
        <v>7</v>
      </c>
      <c r="D278" s="25">
        <v>9</v>
      </c>
      <c r="E278" s="21" t="s">
        <v>481</v>
      </c>
      <c r="F278" s="22" t="s">
        <v>5</v>
      </c>
      <c r="G278" s="16">
        <v>84</v>
      </c>
      <c r="H278" s="16">
        <v>84</v>
      </c>
      <c r="I278" s="104">
        <v>1</v>
      </c>
    </row>
    <row r="279" spans="1:9" ht="31.5" x14ac:dyDescent="0.25">
      <c r="A279" s="30" t="s">
        <v>91</v>
      </c>
      <c r="B279" s="26">
        <v>907</v>
      </c>
      <c r="C279" s="25">
        <v>7</v>
      </c>
      <c r="D279" s="25">
        <v>9</v>
      </c>
      <c r="E279" s="21" t="s">
        <v>481</v>
      </c>
      <c r="F279" s="22" t="s">
        <v>89</v>
      </c>
      <c r="G279" s="16">
        <v>84</v>
      </c>
      <c r="H279" s="16">
        <v>84</v>
      </c>
      <c r="I279" s="104">
        <v>1</v>
      </c>
    </row>
    <row r="280" spans="1:9" x14ac:dyDescent="0.25">
      <c r="A280" s="30" t="s">
        <v>480</v>
      </c>
      <c r="B280" s="26">
        <v>907</v>
      </c>
      <c r="C280" s="25">
        <v>7</v>
      </c>
      <c r="D280" s="25">
        <v>9</v>
      </c>
      <c r="E280" s="21" t="s">
        <v>479</v>
      </c>
      <c r="F280" s="22" t="s">
        <v>5</v>
      </c>
      <c r="G280" s="16">
        <v>6126.1</v>
      </c>
      <c r="H280" s="16">
        <v>6126</v>
      </c>
      <c r="I280" s="104">
        <v>0.99998367640097285</v>
      </c>
    </row>
    <row r="281" spans="1:9" ht="94.5" x14ac:dyDescent="0.25">
      <c r="A281" s="30" t="s">
        <v>478</v>
      </c>
      <c r="B281" s="26">
        <v>907</v>
      </c>
      <c r="C281" s="25">
        <v>7</v>
      </c>
      <c r="D281" s="25">
        <v>9</v>
      </c>
      <c r="E281" s="21" t="s">
        <v>477</v>
      </c>
      <c r="F281" s="22" t="s">
        <v>5</v>
      </c>
      <c r="G281" s="16">
        <v>6126.1</v>
      </c>
      <c r="H281" s="16">
        <v>6126</v>
      </c>
      <c r="I281" s="104">
        <v>0.99998367640097285</v>
      </c>
    </row>
    <row r="282" spans="1:9" ht="78.75" x14ac:dyDescent="0.25">
      <c r="A282" s="30" t="s">
        <v>32</v>
      </c>
      <c r="B282" s="26">
        <v>907</v>
      </c>
      <c r="C282" s="25">
        <v>7</v>
      </c>
      <c r="D282" s="25">
        <v>9</v>
      </c>
      <c r="E282" s="21" t="s">
        <v>477</v>
      </c>
      <c r="F282" s="22" t="s">
        <v>31</v>
      </c>
      <c r="G282" s="16">
        <v>6126.1</v>
      </c>
      <c r="H282" s="16">
        <v>6126</v>
      </c>
      <c r="I282" s="104">
        <v>0.99998367640097285</v>
      </c>
    </row>
    <row r="283" spans="1:9" ht="47.25" x14ac:dyDescent="0.25">
      <c r="A283" s="30" t="s">
        <v>221</v>
      </c>
      <c r="B283" s="26">
        <v>907</v>
      </c>
      <c r="C283" s="25">
        <v>7</v>
      </c>
      <c r="D283" s="25">
        <v>9</v>
      </c>
      <c r="E283" s="21" t="s">
        <v>220</v>
      </c>
      <c r="F283" s="22" t="s">
        <v>5</v>
      </c>
      <c r="G283" s="16">
        <v>37.4</v>
      </c>
      <c r="H283" s="16">
        <v>37.4</v>
      </c>
      <c r="I283" s="104">
        <v>1</v>
      </c>
    </row>
    <row r="284" spans="1:9" ht="47.25" x14ac:dyDescent="0.25">
      <c r="A284" s="30" t="s">
        <v>219</v>
      </c>
      <c r="B284" s="26">
        <v>907</v>
      </c>
      <c r="C284" s="25">
        <v>7</v>
      </c>
      <c r="D284" s="25">
        <v>9</v>
      </c>
      <c r="E284" s="21" t="s">
        <v>218</v>
      </c>
      <c r="F284" s="22" t="s">
        <v>5</v>
      </c>
      <c r="G284" s="16">
        <v>37.4</v>
      </c>
      <c r="H284" s="16">
        <v>37.4</v>
      </c>
      <c r="I284" s="104">
        <v>1</v>
      </c>
    </row>
    <row r="285" spans="1:9" ht="47.25" x14ac:dyDescent="0.25">
      <c r="A285" s="30" t="s">
        <v>217</v>
      </c>
      <c r="B285" s="26">
        <v>907</v>
      </c>
      <c r="C285" s="25">
        <v>7</v>
      </c>
      <c r="D285" s="25">
        <v>9</v>
      </c>
      <c r="E285" s="21" t="s">
        <v>216</v>
      </c>
      <c r="F285" s="22" t="s">
        <v>5</v>
      </c>
      <c r="G285" s="16">
        <v>37.4</v>
      </c>
      <c r="H285" s="16">
        <v>37.4</v>
      </c>
      <c r="I285" s="104">
        <v>1</v>
      </c>
    </row>
    <row r="286" spans="1:9" ht="63" x14ac:dyDescent="0.25">
      <c r="A286" s="30" t="s">
        <v>215</v>
      </c>
      <c r="B286" s="26">
        <v>907</v>
      </c>
      <c r="C286" s="25">
        <v>7</v>
      </c>
      <c r="D286" s="25">
        <v>9</v>
      </c>
      <c r="E286" s="21" t="s">
        <v>213</v>
      </c>
      <c r="F286" s="22" t="s">
        <v>5</v>
      </c>
      <c r="G286" s="16">
        <v>37.4</v>
      </c>
      <c r="H286" s="16">
        <v>37.4</v>
      </c>
      <c r="I286" s="104">
        <v>1</v>
      </c>
    </row>
    <row r="287" spans="1:9" ht="31.5" x14ac:dyDescent="0.25">
      <c r="A287" s="30" t="s">
        <v>4</v>
      </c>
      <c r="B287" s="26">
        <v>907</v>
      </c>
      <c r="C287" s="25">
        <v>7</v>
      </c>
      <c r="D287" s="25">
        <v>9</v>
      </c>
      <c r="E287" s="21" t="s">
        <v>213</v>
      </c>
      <c r="F287" s="22" t="s">
        <v>1</v>
      </c>
      <c r="G287" s="16">
        <v>37.4</v>
      </c>
      <c r="H287" s="16">
        <v>37.4</v>
      </c>
      <c r="I287" s="104">
        <v>1</v>
      </c>
    </row>
    <row r="288" spans="1:9" x14ac:dyDescent="0.25">
      <c r="A288" s="30" t="s">
        <v>608</v>
      </c>
      <c r="B288" s="26">
        <v>907</v>
      </c>
      <c r="C288" s="25">
        <v>10</v>
      </c>
      <c r="D288" s="25">
        <v>0</v>
      </c>
      <c r="E288" s="21" t="s">
        <v>5</v>
      </c>
      <c r="F288" s="22" t="s">
        <v>5</v>
      </c>
      <c r="G288" s="16">
        <v>11778.7</v>
      </c>
      <c r="H288" s="16">
        <v>11778.7</v>
      </c>
      <c r="I288" s="104">
        <v>1</v>
      </c>
    </row>
    <row r="289" spans="1:9" x14ac:dyDescent="0.25">
      <c r="A289" s="30" t="s">
        <v>553</v>
      </c>
      <c r="B289" s="26">
        <v>907</v>
      </c>
      <c r="C289" s="25">
        <v>10</v>
      </c>
      <c r="D289" s="25">
        <v>4</v>
      </c>
      <c r="E289" s="21" t="s">
        <v>5</v>
      </c>
      <c r="F289" s="22" t="s">
        <v>5</v>
      </c>
      <c r="G289" s="16">
        <v>11778.7</v>
      </c>
      <c r="H289" s="16">
        <v>11778.7</v>
      </c>
      <c r="I289" s="104">
        <v>1</v>
      </c>
    </row>
    <row r="290" spans="1:9" ht="31.5" x14ac:dyDescent="0.25">
      <c r="A290" s="30" t="s">
        <v>586</v>
      </c>
      <c r="B290" s="26">
        <v>907</v>
      </c>
      <c r="C290" s="25">
        <v>10</v>
      </c>
      <c r="D290" s="25">
        <v>4</v>
      </c>
      <c r="E290" s="21" t="s">
        <v>585</v>
      </c>
      <c r="F290" s="22" t="s">
        <v>5</v>
      </c>
      <c r="G290" s="16">
        <v>11778.7</v>
      </c>
      <c r="H290" s="16">
        <v>11778.7</v>
      </c>
      <c r="I290" s="104">
        <v>1</v>
      </c>
    </row>
    <row r="291" spans="1:9" ht="31.5" x14ac:dyDescent="0.25">
      <c r="A291" s="30" t="s">
        <v>584</v>
      </c>
      <c r="B291" s="26">
        <v>907</v>
      </c>
      <c r="C291" s="25">
        <v>10</v>
      </c>
      <c r="D291" s="25">
        <v>4</v>
      </c>
      <c r="E291" s="21" t="s">
        <v>583</v>
      </c>
      <c r="F291" s="22" t="s">
        <v>5</v>
      </c>
      <c r="G291" s="16">
        <v>11778.7</v>
      </c>
      <c r="H291" s="16">
        <v>11778.7</v>
      </c>
      <c r="I291" s="104">
        <v>1</v>
      </c>
    </row>
    <row r="292" spans="1:9" ht="31.5" x14ac:dyDescent="0.25">
      <c r="A292" s="30" t="s">
        <v>572</v>
      </c>
      <c r="B292" s="26">
        <v>907</v>
      </c>
      <c r="C292" s="25">
        <v>10</v>
      </c>
      <c r="D292" s="25">
        <v>4</v>
      </c>
      <c r="E292" s="21" t="s">
        <v>571</v>
      </c>
      <c r="F292" s="22" t="s">
        <v>5</v>
      </c>
      <c r="G292" s="16">
        <v>11778.7</v>
      </c>
      <c r="H292" s="16">
        <v>11778.7</v>
      </c>
      <c r="I292" s="104">
        <v>1</v>
      </c>
    </row>
    <row r="293" spans="1:9" ht="63" x14ac:dyDescent="0.25">
      <c r="A293" s="30" t="s">
        <v>554</v>
      </c>
      <c r="B293" s="26">
        <v>907</v>
      </c>
      <c r="C293" s="25">
        <v>10</v>
      </c>
      <c r="D293" s="25">
        <v>4</v>
      </c>
      <c r="E293" s="21" t="s">
        <v>552</v>
      </c>
      <c r="F293" s="22" t="s">
        <v>5</v>
      </c>
      <c r="G293" s="16">
        <v>11778.7</v>
      </c>
      <c r="H293" s="16">
        <v>11778.7</v>
      </c>
      <c r="I293" s="104">
        <v>1</v>
      </c>
    </row>
    <row r="294" spans="1:9" ht="31.5" x14ac:dyDescent="0.25">
      <c r="A294" s="30" t="s">
        <v>4</v>
      </c>
      <c r="B294" s="26">
        <v>907</v>
      </c>
      <c r="C294" s="25">
        <v>10</v>
      </c>
      <c r="D294" s="25">
        <v>4</v>
      </c>
      <c r="E294" s="21" t="s">
        <v>552</v>
      </c>
      <c r="F294" s="22" t="s">
        <v>1</v>
      </c>
      <c r="G294" s="16">
        <v>11778.7</v>
      </c>
      <c r="H294" s="16">
        <v>11778.7</v>
      </c>
      <c r="I294" s="104">
        <v>1</v>
      </c>
    </row>
    <row r="295" spans="1:9" s="9" customFormat="1" ht="19.5" customHeight="1" x14ac:dyDescent="0.25">
      <c r="A295" s="27" t="s">
        <v>624</v>
      </c>
      <c r="B295" s="28">
        <v>910</v>
      </c>
      <c r="C295" s="29">
        <v>0</v>
      </c>
      <c r="D295" s="29">
        <v>0</v>
      </c>
      <c r="E295" s="18" t="s">
        <v>5</v>
      </c>
      <c r="F295" s="19" t="s">
        <v>5</v>
      </c>
      <c r="G295" s="13">
        <v>289779.40000000002</v>
      </c>
      <c r="H295" s="13">
        <v>288364.3</v>
      </c>
      <c r="I295" s="103">
        <v>0.99511663009861973</v>
      </c>
    </row>
    <row r="296" spans="1:9" x14ac:dyDescent="0.25">
      <c r="A296" s="30" t="s">
        <v>588</v>
      </c>
      <c r="B296" s="26">
        <v>910</v>
      </c>
      <c r="C296" s="25">
        <v>1</v>
      </c>
      <c r="D296" s="25">
        <v>0</v>
      </c>
      <c r="E296" s="21" t="s">
        <v>5</v>
      </c>
      <c r="F296" s="22" t="s">
        <v>5</v>
      </c>
      <c r="G296" s="16">
        <v>71442.600000000006</v>
      </c>
      <c r="H296" s="16">
        <v>70146.399999999994</v>
      </c>
      <c r="I296" s="104">
        <v>0.98185676333168148</v>
      </c>
    </row>
    <row r="297" spans="1:9" ht="47.25" x14ac:dyDescent="0.25">
      <c r="A297" s="30" t="s">
        <v>30</v>
      </c>
      <c r="B297" s="26">
        <v>910</v>
      </c>
      <c r="C297" s="25">
        <v>1</v>
      </c>
      <c r="D297" s="25">
        <v>6</v>
      </c>
      <c r="E297" s="21" t="s">
        <v>5</v>
      </c>
      <c r="F297" s="22" t="s">
        <v>5</v>
      </c>
      <c r="G297" s="16">
        <v>21157.5</v>
      </c>
      <c r="H297" s="16">
        <v>20813.599999999999</v>
      </c>
      <c r="I297" s="104">
        <v>0.98374571664894239</v>
      </c>
    </row>
    <row r="298" spans="1:9" ht="47.25" x14ac:dyDescent="0.25">
      <c r="A298" s="30" t="s">
        <v>343</v>
      </c>
      <c r="B298" s="26">
        <v>910</v>
      </c>
      <c r="C298" s="25">
        <v>1</v>
      </c>
      <c r="D298" s="25">
        <v>6</v>
      </c>
      <c r="E298" s="21" t="s">
        <v>342</v>
      </c>
      <c r="F298" s="22" t="s">
        <v>5</v>
      </c>
      <c r="G298" s="16">
        <v>21157.5</v>
      </c>
      <c r="H298" s="16">
        <v>20813.599999999999</v>
      </c>
      <c r="I298" s="104">
        <v>0.98374571664894239</v>
      </c>
    </row>
    <row r="299" spans="1:9" ht="78.75" x14ac:dyDescent="0.25">
      <c r="A299" s="30" t="s">
        <v>341</v>
      </c>
      <c r="B299" s="26">
        <v>910</v>
      </c>
      <c r="C299" s="25">
        <v>1</v>
      </c>
      <c r="D299" s="25">
        <v>6</v>
      </c>
      <c r="E299" s="21" t="s">
        <v>340</v>
      </c>
      <c r="F299" s="22" t="s">
        <v>5</v>
      </c>
      <c r="G299" s="16">
        <v>21157.5</v>
      </c>
      <c r="H299" s="16">
        <v>20813.599999999999</v>
      </c>
      <c r="I299" s="104">
        <v>0.98374571664894239</v>
      </c>
    </row>
    <row r="300" spans="1:9" ht="94.5" x14ac:dyDescent="0.25">
      <c r="A300" s="30" t="s">
        <v>339</v>
      </c>
      <c r="B300" s="26">
        <v>910</v>
      </c>
      <c r="C300" s="25">
        <v>1</v>
      </c>
      <c r="D300" s="25">
        <v>6</v>
      </c>
      <c r="E300" s="21" t="s">
        <v>338</v>
      </c>
      <c r="F300" s="22" t="s">
        <v>5</v>
      </c>
      <c r="G300" s="16">
        <v>21157.5</v>
      </c>
      <c r="H300" s="16">
        <v>20813.599999999999</v>
      </c>
      <c r="I300" s="104">
        <v>0.98374571664894239</v>
      </c>
    </row>
    <row r="301" spans="1:9" ht="31.5" x14ac:dyDescent="0.25">
      <c r="A301" s="30" t="s">
        <v>35</v>
      </c>
      <c r="B301" s="26">
        <v>910</v>
      </c>
      <c r="C301" s="25">
        <v>1</v>
      </c>
      <c r="D301" s="25">
        <v>6</v>
      </c>
      <c r="E301" s="21" t="s">
        <v>336</v>
      </c>
      <c r="F301" s="22" t="s">
        <v>5</v>
      </c>
      <c r="G301" s="16">
        <v>21079.3</v>
      </c>
      <c r="H301" s="16">
        <v>20735.400000000001</v>
      </c>
      <c r="I301" s="104">
        <v>0.98368541649865049</v>
      </c>
    </row>
    <row r="302" spans="1:9" ht="78.75" x14ac:dyDescent="0.25">
      <c r="A302" s="30" t="s">
        <v>32</v>
      </c>
      <c r="B302" s="26">
        <v>910</v>
      </c>
      <c r="C302" s="25">
        <v>1</v>
      </c>
      <c r="D302" s="25">
        <v>6</v>
      </c>
      <c r="E302" s="21" t="s">
        <v>336</v>
      </c>
      <c r="F302" s="22" t="s">
        <v>31</v>
      </c>
      <c r="G302" s="16">
        <v>18418.400000000001</v>
      </c>
      <c r="H302" s="16">
        <v>18077.599999999999</v>
      </c>
      <c r="I302" s="104">
        <v>0.98149676410545961</v>
      </c>
    </row>
    <row r="303" spans="1:9" ht="31.5" x14ac:dyDescent="0.25">
      <c r="A303" s="30" t="s">
        <v>4</v>
      </c>
      <c r="B303" s="26">
        <v>910</v>
      </c>
      <c r="C303" s="25">
        <v>1</v>
      </c>
      <c r="D303" s="25">
        <v>6</v>
      </c>
      <c r="E303" s="21" t="s">
        <v>336</v>
      </c>
      <c r="F303" s="22" t="s">
        <v>1</v>
      </c>
      <c r="G303" s="16">
        <v>2660.6</v>
      </c>
      <c r="H303" s="16">
        <v>2657.5</v>
      </c>
      <c r="I303" s="104">
        <v>0.99883484928211685</v>
      </c>
    </row>
    <row r="304" spans="1:9" x14ac:dyDescent="0.25">
      <c r="A304" s="30" t="s">
        <v>11</v>
      </c>
      <c r="B304" s="26">
        <v>910</v>
      </c>
      <c r="C304" s="25">
        <v>1</v>
      </c>
      <c r="D304" s="25">
        <v>6</v>
      </c>
      <c r="E304" s="21" t="s">
        <v>336</v>
      </c>
      <c r="F304" s="22" t="s">
        <v>9</v>
      </c>
      <c r="G304" s="16">
        <v>0.3</v>
      </c>
      <c r="H304" s="16">
        <v>0.3</v>
      </c>
      <c r="I304" s="104">
        <v>1</v>
      </c>
    </row>
    <row r="305" spans="1:9" ht="110.25" x14ac:dyDescent="0.25">
      <c r="A305" s="30" t="s">
        <v>317</v>
      </c>
      <c r="B305" s="26">
        <v>910</v>
      </c>
      <c r="C305" s="25">
        <v>1</v>
      </c>
      <c r="D305" s="25">
        <v>6</v>
      </c>
      <c r="E305" s="21" t="s">
        <v>334</v>
      </c>
      <c r="F305" s="22" t="s">
        <v>5</v>
      </c>
      <c r="G305" s="16">
        <v>78.2</v>
      </c>
      <c r="H305" s="16">
        <v>78.2</v>
      </c>
      <c r="I305" s="104">
        <v>1</v>
      </c>
    </row>
    <row r="306" spans="1:9" ht="78.75" x14ac:dyDescent="0.25">
      <c r="A306" s="30" t="s">
        <v>32</v>
      </c>
      <c r="B306" s="26">
        <v>910</v>
      </c>
      <c r="C306" s="25">
        <v>1</v>
      </c>
      <c r="D306" s="25">
        <v>6</v>
      </c>
      <c r="E306" s="21" t="s">
        <v>334</v>
      </c>
      <c r="F306" s="22" t="s">
        <v>31</v>
      </c>
      <c r="G306" s="16">
        <v>78.2</v>
      </c>
      <c r="H306" s="16">
        <v>78.2</v>
      </c>
      <c r="I306" s="104">
        <v>1</v>
      </c>
    </row>
    <row r="307" spans="1:9" x14ac:dyDescent="0.25">
      <c r="A307" s="30" t="s">
        <v>3</v>
      </c>
      <c r="B307" s="26">
        <v>910</v>
      </c>
      <c r="C307" s="25">
        <v>1</v>
      </c>
      <c r="D307" s="25">
        <v>13</v>
      </c>
      <c r="E307" s="21" t="s">
        <v>5</v>
      </c>
      <c r="F307" s="22" t="s">
        <v>5</v>
      </c>
      <c r="G307" s="16">
        <v>50285.1</v>
      </c>
      <c r="H307" s="16">
        <v>49332.800000000003</v>
      </c>
      <c r="I307" s="104">
        <v>0.98106198456401605</v>
      </c>
    </row>
    <row r="308" spans="1:9" ht="47.25" x14ac:dyDescent="0.25">
      <c r="A308" s="30" t="s">
        <v>343</v>
      </c>
      <c r="B308" s="26">
        <v>910</v>
      </c>
      <c r="C308" s="25">
        <v>1</v>
      </c>
      <c r="D308" s="25">
        <v>13</v>
      </c>
      <c r="E308" s="21" t="s">
        <v>342</v>
      </c>
      <c r="F308" s="22" t="s">
        <v>5</v>
      </c>
      <c r="G308" s="16">
        <v>50285.1</v>
      </c>
      <c r="H308" s="16">
        <v>49332.800000000003</v>
      </c>
      <c r="I308" s="104">
        <v>0.98106198456401605</v>
      </c>
    </row>
    <row r="309" spans="1:9" ht="78.75" x14ac:dyDescent="0.25">
      <c r="A309" s="30" t="s">
        <v>341</v>
      </c>
      <c r="B309" s="26">
        <v>910</v>
      </c>
      <c r="C309" s="25">
        <v>1</v>
      </c>
      <c r="D309" s="25">
        <v>13</v>
      </c>
      <c r="E309" s="21" t="s">
        <v>340</v>
      </c>
      <c r="F309" s="22" t="s">
        <v>5</v>
      </c>
      <c r="G309" s="16">
        <v>50285.1</v>
      </c>
      <c r="H309" s="16">
        <v>49332.800000000003</v>
      </c>
      <c r="I309" s="104">
        <v>0.98106198456401605</v>
      </c>
    </row>
    <row r="310" spans="1:9" ht="94.5" x14ac:dyDescent="0.25">
      <c r="A310" s="30" t="s">
        <v>339</v>
      </c>
      <c r="B310" s="26">
        <v>910</v>
      </c>
      <c r="C310" s="25">
        <v>1</v>
      </c>
      <c r="D310" s="25">
        <v>13</v>
      </c>
      <c r="E310" s="21" t="s">
        <v>338</v>
      </c>
      <c r="F310" s="22" t="s">
        <v>5</v>
      </c>
      <c r="G310" s="16">
        <v>50285.1</v>
      </c>
      <c r="H310" s="16">
        <v>49332.800000000003</v>
      </c>
      <c r="I310" s="104">
        <v>0.98106198456401605</v>
      </c>
    </row>
    <row r="311" spans="1:9" ht="31.5" x14ac:dyDescent="0.25">
      <c r="A311" s="30" t="s">
        <v>172</v>
      </c>
      <c r="B311" s="26">
        <v>910</v>
      </c>
      <c r="C311" s="25">
        <v>1</v>
      </c>
      <c r="D311" s="25">
        <v>13</v>
      </c>
      <c r="E311" s="21" t="s">
        <v>335</v>
      </c>
      <c r="F311" s="22" t="s">
        <v>5</v>
      </c>
      <c r="G311" s="16">
        <v>50285.1</v>
      </c>
      <c r="H311" s="16">
        <v>49332.800000000003</v>
      </c>
      <c r="I311" s="104">
        <v>0.98106198456401605</v>
      </c>
    </row>
    <row r="312" spans="1:9" ht="78.75" x14ac:dyDescent="0.25">
      <c r="A312" s="30" t="s">
        <v>32</v>
      </c>
      <c r="B312" s="26">
        <v>910</v>
      </c>
      <c r="C312" s="25">
        <v>1</v>
      </c>
      <c r="D312" s="25">
        <v>13</v>
      </c>
      <c r="E312" s="21" t="s">
        <v>335</v>
      </c>
      <c r="F312" s="22" t="s">
        <v>31</v>
      </c>
      <c r="G312" s="16">
        <v>48281</v>
      </c>
      <c r="H312" s="16">
        <v>47328.9</v>
      </c>
      <c r="I312" s="104">
        <v>0.98028002733994746</v>
      </c>
    </row>
    <row r="313" spans="1:9" ht="31.5" x14ac:dyDescent="0.25">
      <c r="A313" s="30" t="s">
        <v>4</v>
      </c>
      <c r="B313" s="26">
        <v>910</v>
      </c>
      <c r="C313" s="25">
        <v>1</v>
      </c>
      <c r="D313" s="25">
        <v>13</v>
      </c>
      <c r="E313" s="21" t="s">
        <v>335</v>
      </c>
      <c r="F313" s="22" t="s">
        <v>1</v>
      </c>
      <c r="G313" s="16">
        <v>2002</v>
      </c>
      <c r="H313" s="16">
        <v>2001.9</v>
      </c>
      <c r="I313" s="104">
        <v>0.99995004995004999</v>
      </c>
    </row>
    <row r="314" spans="1:9" x14ac:dyDescent="0.25">
      <c r="A314" s="30" t="s">
        <v>11</v>
      </c>
      <c r="B314" s="26">
        <v>910</v>
      </c>
      <c r="C314" s="25">
        <v>1</v>
      </c>
      <c r="D314" s="25">
        <v>13</v>
      </c>
      <c r="E314" s="21" t="s">
        <v>335</v>
      </c>
      <c r="F314" s="22" t="s">
        <v>9</v>
      </c>
      <c r="G314" s="16">
        <v>2.1</v>
      </c>
      <c r="H314" s="16">
        <v>2</v>
      </c>
      <c r="I314" s="104">
        <v>0.95238095238095233</v>
      </c>
    </row>
    <row r="315" spans="1:9" x14ac:dyDescent="0.25">
      <c r="A315" s="30" t="s">
        <v>53</v>
      </c>
      <c r="B315" s="26">
        <v>910</v>
      </c>
      <c r="C315" s="25">
        <v>1</v>
      </c>
      <c r="D315" s="25">
        <v>13</v>
      </c>
      <c r="E315" s="21" t="s">
        <v>52</v>
      </c>
      <c r="F315" s="22" t="s">
        <v>5</v>
      </c>
      <c r="G315" s="16">
        <v>0</v>
      </c>
      <c r="H315" s="16">
        <v>0</v>
      </c>
      <c r="I315" s="104">
        <v>0</v>
      </c>
    </row>
    <row r="316" spans="1:9" ht="47.25" x14ac:dyDescent="0.25">
      <c r="A316" s="30" t="s">
        <v>16</v>
      </c>
      <c r="B316" s="26">
        <v>910</v>
      </c>
      <c r="C316" s="25">
        <v>1</v>
      </c>
      <c r="D316" s="25">
        <v>13</v>
      </c>
      <c r="E316" s="21" t="s">
        <v>15</v>
      </c>
      <c r="F316" s="22" t="s">
        <v>5</v>
      </c>
      <c r="G316" s="16">
        <v>0</v>
      </c>
      <c r="H316" s="16">
        <v>0</v>
      </c>
      <c r="I316" s="104">
        <v>0</v>
      </c>
    </row>
    <row r="317" spans="1:9" ht="47.25" x14ac:dyDescent="0.25">
      <c r="A317" s="30" t="s">
        <v>14</v>
      </c>
      <c r="B317" s="26">
        <v>910</v>
      </c>
      <c r="C317" s="25">
        <v>1</v>
      </c>
      <c r="D317" s="25">
        <v>13</v>
      </c>
      <c r="E317" s="21" t="s">
        <v>13</v>
      </c>
      <c r="F317" s="22" t="s">
        <v>5</v>
      </c>
      <c r="G317" s="16">
        <v>0</v>
      </c>
      <c r="H317" s="16">
        <v>0</v>
      </c>
      <c r="I317" s="104">
        <v>0</v>
      </c>
    </row>
    <row r="318" spans="1:9" ht="31.5" x14ac:dyDescent="0.25">
      <c r="A318" s="30" t="s">
        <v>12</v>
      </c>
      <c r="B318" s="26">
        <v>910</v>
      </c>
      <c r="C318" s="25">
        <v>1</v>
      </c>
      <c r="D318" s="25">
        <v>13</v>
      </c>
      <c r="E318" s="21" t="s">
        <v>10</v>
      </c>
      <c r="F318" s="22" t="s">
        <v>5</v>
      </c>
      <c r="G318" s="16">
        <v>0</v>
      </c>
      <c r="H318" s="16">
        <v>0</v>
      </c>
      <c r="I318" s="104">
        <v>0</v>
      </c>
    </row>
    <row r="319" spans="1:9" x14ac:dyDescent="0.25">
      <c r="A319" s="30" t="s">
        <v>11</v>
      </c>
      <c r="B319" s="26">
        <v>910</v>
      </c>
      <c r="C319" s="25">
        <v>1</v>
      </c>
      <c r="D319" s="25">
        <v>13</v>
      </c>
      <c r="E319" s="21" t="s">
        <v>10</v>
      </c>
      <c r="F319" s="22" t="s">
        <v>9</v>
      </c>
      <c r="G319" s="16">
        <v>0</v>
      </c>
      <c r="H319" s="16">
        <v>0</v>
      </c>
      <c r="I319" s="104">
        <v>0</v>
      </c>
    </row>
    <row r="320" spans="1:9" x14ac:dyDescent="0.25">
      <c r="A320" s="30" t="s">
        <v>594</v>
      </c>
      <c r="B320" s="26">
        <v>910</v>
      </c>
      <c r="C320" s="25">
        <v>7</v>
      </c>
      <c r="D320" s="25">
        <v>0</v>
      </c>
      <c r="E320" s="21" t="s">
        <v>5</v>
      </c>
      <c r="F320" s="22" t="s">
        <v>5</v>
      </c>
      <c r="G320" s="16">
        <v>0</v>
      </c>
      <c r="H320" s="16">
        <v>0</v>
      </c>
      <c r="I320" s="104">
        <v>0</v>
      </c>
    </row>
    <row r="321" spans="1:9" ht="31.5" x14ac:dyDescent="0.25">
      <c r="A321" s="30" t="s">
        <v>174</v>
      </c>
      <c r="B321" s="26">
        <v>910</v>
      </c>
      <c r="C321" s="25">
        <v>7</v>
      </c>
      <c r="D321" s="25">
        <v>5</v>
      </c>
      <c r="E321" s="21" t="s">
        <v>5</v>
      </c>
      <c r="F321" s="22" t="s">
        <v>5</v>
      </c>
      <c r="G321" s="16">
        <v>0</v>
      </c>
      <c r="H321" s="16">
        <v>0</v>
      </c>
      <c r="I321" s="104">
        <v>0</v>
      </c>
    </row>
    <row r="322" spans="1:9" ht="47.25" x14ac:dyDescent="0.25">
      <c r="A322" s="30" t="s">
        <v>343</v>
      </c>
      <c r="B322" s="26">
        <v>910</v>
      </c>
      <c r="C322" s="25">
        <v>7</v>
      </c>
      <c r="D322" s="25">
        <v>5</v>
      </c>
      <c r="E322" s="21" t="s">
        <v>342</v>
      </c>
      <c r="F322" s="22" t="s">
        <v>5</v>
      </c>
      <c r="G322" s="16">
        <v>0</v>
      </c>
      <c r="H322" s="16">
        <v>0</v>
      </c>
      <c r="I322" s="104">
        <v>0</v>
      </c>
    </row>
    <row r="323" spans="1:9" ht="78.75" x14ac:dyDescent="0.25">
      <c r="A323" s="30" t="s">
        <v>341</v>
      </c>
      <c r="B323" s="26">
        <v>910</v>
      </c>
      <c r="C323" s="25">
        <v>7</v>
      </c>
      <c r="D323" s="25">
        <v>5</v>
      </c>
      <c r="E323" s="21" t="s">
        <v>340</v>
      </c>
      <c r="F323" s="22" t="s">
        <v>5</v>
      </c>
      <c r="G323" s="16">
        <v>0</v>
      </c>
      <c r="H323" s="16">
        <v>0</v>
      </c>
      <c r="I323" s="104">
        <v>0</v>
      </c>
    </row>
    <row r="324" spans="1:9" ht="94.5" x14ac:dyDescent="0.25">
      <c r="A324" s="30" t="s">
        <v>339</v>
      </c>
      <c r="B324" s="26">
        <v>910</v>
      </c>
      <c r="C324" s="25">
        <v>7</v>
      </c>
      <c r="D324" s="25">
        <v>5</v>
      </c>
      <c r="E324" s="21" t="s">
        <v>338</v>
      </c>
      <c r="F324" s="22" t="s">
        <v>5</v>
      </c>
      <c r="G324" s="16">
        <v>0</v>
      </c>
      <c r="H324" s="16">
        <v>0</v>
      </c>
      <c r="I324" s="104">
        <v>0</v>
      </c>
    </row>
    <row r="325" spans="1:9" ht="31.5" x14ac:dyDescent="0.25">
      <c r="A325" s="30" t="s">
        <v>175</v>
      </c>
      <c r="B325" s="26">
        <v>910</v>
      </c>
      <c r="C325" s="25">
        <v>7</v>
      </c>
      <c r="D325" s="25">
        <v>5</v>
      </c>
      <c r="E325" s="21" t="s">
        <v>337</v>
      </c>
      <c r="F325" s="22" t="s">
        <v>5</v>
      </c>
      <c r="G325" s="16">
        <v>0</v>
      </c>
      <c r="H325" s="16">
        <v>0</v>
      </c>
      <c r="I325" s="104">
        <v>0</v>
      </c>
    </row>
    <row r="326" spans="1:9" ht="31.5" x14ac:dyDescent="0.25">
      <c r="A326" s="30" t="s">
        <v>4</v>
      </c>
      <c r="B326" s="26">
        <v>910</v>
      </c>
      <c r="C326" s="25">
        <v>7</v>
      </c>
      <c r="D326" s="25">
        <v>5</v>
      </c>
      <c r="E326" s="21" t="s">
        <v>337</v>
      </c>
      <c r="F326" s="22" t="s">
        <v>1</v>
      </c>
      <c r="G326" s="16">
        <v>0</v>
      </c>
      <c r="H326" s="16">
        <v>0</v>
      </c>
      <c r="I326" s="104">
        <v>0</v>
      </c>
    </row>
    <row r="327" spans="1:9" ht="31.5" x14ac:dyDescent="0.25">
      <c r="A327" s="30" t="s">
        <v>623</v>
      </c>
      <c r="B327" s="26">
        <v>910</v>
      </c>
      <c r="C327" s="25">
        <v>13</v>
      </c>
      <c r="D327" s="25">
        <v>0</v>
      </c>
      <c r="E327" s="21" t="s">
        <v>5</v>
      </c>
      <c r="F327" s="22" t="s">
        <v>5</v>
      </c>
      <c r="G327" s="16">
        <v>118.9</v>
      </c>
      <c r="H327" s="16">
        <v>0</v>
      </c>
      <c r="I327" s="104">
        <v>0</v>
      </c>
    </row>
    <row r="328" spans="1:9" ht="31.5" x14ac:dyDescent="0.25">
      <c r="A328" s="30" t="s">
        <v>329</v>
      </c>
      <c r="B328" s="26">
        <v>910</v>
      </c>
      <c r="C328" s="25">
        <v>13</v>
      </c>
      <c r="D328" s="25">
        <v>1</v>
      </c>
      <c r="E328" s="21" t="s">
        <v>5</v>
      </c>
      <c r="F328" s="22" t="s">
        <v>5</v>
      </c>
      <c r="G328" s="16">
        <v>118.9</v>
      </c>
      <c r="H328" s="16">
        <v>0</v>
      </c>
      <c r="I328" s="104">
        <v>0</v>
      </c>
    </row>
    <row r="329" spans="1:9" ht="47.25" x14ac:dyDescent="0.25">
      <c r="A329" s="30" t="s">
        <v>343</v>
      </c>
      <c r="B329" s="26">
        <v>910</v>
      </c>
      <c r="C329" s="25">
        <v>13</v>
      </c>
      <c r="D329" s="25">
        <v>1</v>
      </c>
      <c r="E329" s="21" t="s">
        <v>342</v>
      </c>
      <c r="F329" s="22" t="s">
        <v>5</v>
      </c>
      <c r="G329" s="16">
        <v>118.9</v>
      </c>
      <c r="H329" s="16">
        <v>0</v>
      </c>
      <c r="I329" s="104">
        <v>0</v>
      </c>
    </row>
    <row r="330" spans="1:9" ht="78.75" x14ac:dyDescent="0.25">
      <c r="A330" s="30" t="s">
        <v>341</v>
      </c>
      <c r="B330" s="26">
        <v>910</v>
      </c>
      <c r="C330" s="25">
        <v>13</v>
      </c>
      <c r="D330" s="25">
        <v>1</v>
      </c>
      <c r="E330" s="21" t="s">
        <v>340</v>
      </c>
      <c r="F330" s="22" t="s">
        <v>5</v>
      </c>
      <c r="G330" s="16">
        <v>118.9</v>
      </c>
      <c r="H330" s="16">
        <v>0</v>
      </c>
      <c r="I330" s="104">
        <v>0</v>
      </c>
    </row>
    <row r="331" spans="1:9" ht="31.5" x14ac:dyDescent="0.25">
      <c r="A331" s="30" t="s">
        <v>333</v>
      </c>
      <c r="B331" s="26">
        <v>910</v>
      </c>
      <c r="C331" s="25">
        <v>13</v>
      </c>
      <c r="D331" s="25">
        <v>1</v>
      </c>
      <c r="E331" s="21" t="s">
        <v>332</v>
      </c>
      <c r="F331" s="22" t="s">
        <v>5</v>
      </c>
      <c r="G331" s="16">
        <v>118.9</v>
      </c>
      <c r="H331" s="16">
        <v>0</v>
      </c>
      <c r="I331" s="104">
        <v>0</v>
      </c>
    </row>
    <row r="332" spans="1:9" x14ac:dyDescent="0.25">
      <c r="A332" s="30" t="s">
        <v>331</v>
      </c>
      <c r="B332" s="26">
        <v>910</v>
      </c>
      <c r="C332" s="25">
        <v>13</v>
      </c>
      <c r="D332" s="25">
        <v>1</v>
      </c>
      <c r="E332" s="21" t="s">
        <v>328</v>
      </c>
      <c r="F332" s="22" t="s">
        <v>5</v>
      </c>
      <c r="G332" s="16">
        <v>118.9</v>
      </c>
      <c r="H332" s="16">
        <v>0</v>
      </c>
      <c r="I332" s="104">
        <v>0</v>
      </c>
    </row>
    <row r="333" spans="1:9" ht="31.5" x14ac:dyDescent="0.25">
      <c r="A333" s="30" t="s">
        <v>330</v>
      </c>
      <c r="B333" s="26">
        <v>910</v>
      </c>
      <c r="C333" s="25">
        <v>13</v>
      </c>
      <c r="D333" s="25">
        <v>1</v>
      </c>
      <c r="E333" s="21" t="s">
        <v>328</v>
      </c>
      <c r="F333" s="22" t="s">
        <v>327</v>
      </c>
      <c r="G333" s="16">
        <v>118.9</v>
      </c>
      <c r="H333" s="16">
        <v>0</v>
      </c>
      <c r="I333" s="104">
        <v>0</v>
      </c>
    </row>
    <row r="334" spans="1:9" ht="47.25" x14ac:dyDescent="0.25">
      <c r="A334" s="30" t="s">
        <v>622</v>
      </c>
      <c r="B334" s="26">
        <v>910</v>
      </c>
      <c r="C334" s="25">
        <v>14</v>
      </c>
      <c r="D334" s="25">
        <v>0</v>
      </c>
      <c r="E334" s="21" t="s">
        <v>5</v>
      </c>
      <c r="F334" s="22" t="s">
        <v>5</v>
      </c>
      <c r="G334" s="16">
        <v>218217.9</v>
      </c>
      <c r="H334" s="16">
        <v>218217.9</v>
      </c>
      <c r="I334" s="104">
        <v>1</v>
      </c>
    </row>
    <row r="335" spans="1:9" ht="47.25" x14ac:dyDescent="0.25">
      <c r="A335" s="30" t="s">
        <v>316</v>
      </c>
      <c r="B335" s="26">
        <v>910</v>
      </c>
      <c r="C335" s="25">
        <v>14</v>
      </c>
      <c r="D335" s="25">
        <v>1</v>
      </c>
      <c r="E335" s="21" t="s">
        <v>5</v>
      </c>
      <c r="F335" s="22" t="s">
        <v>5</v>
      </c>
      <c r="G335" s="16">
        <v>201217.9</v>
      </c>
      <c r="H335" s="16">
        <v>201217.9</v>
      </c>
      <c r="I335" s="104">
        <v>1</v>
      </c>
    </row>
    <row r="336" spans="1:9" ht="47.25" x14ac:dyDescent="0.25">
      <c r="A336" s="30" t="s">
        <v>343</v>
      </c>
      <c r="B336" s="26">
        <v>910</v>
      </c>
      <c r="C336" s="25">
        <v>14</v>
      </c>
      <c r="D336" s="25">
        <v>1</v>
      </c>
      <c r="E336" s="21" t="s">
        <v>342</v>
      </c>
      <c r="F336" s="22" t="s">
        <v>5</v>
      </c>
      <c r="G336" s="16">
        <v>201217.9</v>
      </c>
      <c r="H336" s="16">
        <v>201217.9</v>
      </c>
      <c r="I336" s="104">
        <v>1</v>
      </c>
    </row>
    <row r="337" spans="1:9" ht="63" customHeight="1" x14ac:dyDescent="0.25">
      <c r="A337" s="30" t="s">
        <v>326</v>
      </c>
      <c r="B337" s="26">
        <v>910</v>
      </c>
      <c r="C337" s="25">
        <v>14</v>
      </c>
      <c r="D337" s="25">
        <v>1</v>
      </c>
      <c r="E337" s="21" t="s">
        <v>325</v>
      </c>
      <c r="F337" s="22" t="s">
        <v>5</v>
      </c>
      <c r="G337" s="16">
        <v>201217.9</v>
      </c>
      <c r="H337" s="16">
        <v>201217.9</v>
      </c>
      <c r="I337" s="104">
        <v>1</v>
      </c>
    </row>
    <row r="338" spans="1:9" ht="47.25" x14ac:dyDescent="0.25">
      <c r="A338" s="30" t="s">
        <v>324</v>
      </c>
      <c r="B338" s="26">
        <v>910</v>
      </c>
      <c r="C338" s="25">
        <v>14</v>
      </c>
      <c r="D338" s="25">
        <v>1</v>
      </c>
      <c r="E338" s="21" t="s">
        <v>323</v>
      </c>
      <c r="F338" s="22" t="s">
        <v>5</v>
      </c>
      <c r="G338" s="16">
        <v>201217.9</v>
      </c>
      <c r="H338" s="16">
        <v>201217.9</v>
      </c>
      <c r="I338" s="104">
        <v>1</v>
      </c>
    </row>
    <row r="339" spans="1:9" ht="31.5" x14ac:dyDescent="0.25">
      <c r="A339" s="30" t="s">
        <v>322</v>
      </c>
      <c r="B339" s="26">
        <v>910</v>
      </c>
      <c r="C339" s="25">
        <v>14</v>
      </c>
      <c r="D339" s="25">
        <v>1</v>
      </c>
      <c r="E339" s="21" t="s">
        <v>321</v>
      </c>
      <c r="F339" s="22" t="s">
        <v>5</v>
      </c>
      <c r="G339" s="16">
        <v>20373.900000000001</v>
      </c>
      <c r="H339" s="16">
        <v>20373.900000000001</v>
      </c>
      <c r="I339" s="104">
        <v>1</v>
      </c>
    </row>
    <row r="340" spans="1:9" x14ac:dyDescent="0.25">
      <c r="A340" s="30" t="s">
        <v>209</v>
      </c>
      <c r="B340" s="26">
        <v>910</v>
      </c>
      <c r="C340" s="25">
        <v>14</v>
      </c>
      <c r="D340" s="25">
        <v>1</v>
      </c>
      <c r="E340" s="21" t="s">
        <v>321</v>
      </c>
      <c r="F340" s="22" t="s">
        <v>207</v>
      </c>
      <c r="G340" s="16">
        <v>20373.900000000001</v>
      </c>
      <c r="H340" s="16">
        <v>20373.900000000001</v>
      </c>
      <c r="I340" s="104">
        <v>1</v>
      </c>
    </row>
    <row r="341" spans="1:9" ht="93.75" customHeight="1" x14ac:dyDescent="0.25">
      <c r="A341" s="30" t="s">
        <v>317</v>
      </c>
      <c r="B341" s="26">
        <v>910</v>
      </c>
      <c r="C341" s="25">
        <v>14</v>
      </c>
      <c r="D341" s="25">
        <v>1</v>
      </c>
      <c r="E341" s="21" t="s">
        <v>315</v>
      </c>
      <c r="F341" s="22" t="s">
        <v>5</v>
      </c>
      <c r="G341" s="16">
        <v>180844</v>
      </c>
      <c r="H341" s="16">
        <v>180844</v>
      </c>
      <c r="I341" s="104">
        <v>1</v>
      </c>
    </row>
    <row r="342" spans="1:9" x14ac:dyDescent="0.25">
      <c r="A342" s="30" t="s">
        <v>209</v>
      </c>
      <c r="B342" s="26">
        <v>910</v>
      </c>
      <c r="C342" s="25">
        <v>14</v>
      </c>
      <c r="D342" s="25">
        <v>1</v>
      </c>
      <c r="E342" s="21" t="s">
        <v>315</v>
      </c>
      <c r="F342" s="22" t="s">
        <v>207</v>
      </c>
      <c r="G342" s="16">
        <v>180844</v>
      </c>
      <c r="H342" s="16">
        <v>180844</v>
      </c>
      <c r="I342" s="104">
        <v>1</v>
      </c>
    </row>
    <row r="343" spans="1:9" ht="31.5" x14ac:dyDescent="0.25">
      <c r="A343" s="30" t="s">
        <v>319</v>
      </c>
      <c r="B343" s="26">
        <v>910</v>
      </c>
      <c r="C343" s="25">
        <v>14</v>
      </c>
      <c r="D343" s="25">
        <v>3</v>
      </c>
      <c r="E343" s="21" t="s">
        <v>5</v>
      </c>
      <c r="F343" s="22" t="s">
        <v>5</v>
      </c>
      <c r="G343" s="16">
        <v>17000</v>
      </c>
      <c r="H343" s="16">
        <v>17000</v>
      </c>
      <c r="I343" s="104">
        <v>1</v>
      </c>
    </row>
    <row r="344" spans="1:9" ht="47.25" x14ac:dyDescent="0.25">
      <c r="A344" s="30" t="s">
        <v>343</v>
      </c>
      <c r="B344" s="26">
        <v>910</v>
      </c>
      <c r="C344" s="25">
        <v>14</v>
      </c>
      <c r="D344" s="25">
        <v>3</v>
      </c>
      <c r="E344" s="21" t="s">
        <v>342</v>
      </c>
      <c r="F344" s="22" t="s">
        <v>5</v>
      </c>
      <c r="G344" s="16">
        <v>17000</v>
      </c>
      <c r="H344" s="16">
        <v>17000</v>
      </c>
      <c r="I344" s="104">
        <v>1</v>
      </c>
    </row>
    <row r="345" spans="1:9" ht="63" customHeight="1" x14ac:dyDescent="0.25">
      <c r="A345" s="30" t="s">
        <v>326</v>
      </c>
      <c r="B345" s="26">
        <v>910</v>
      </c>
      <c r="C345" s="25">
        <v>14</v>
      </c>
      <c r="D345" s="25">
        <v>3</v>
      </c>
      <c r="E345" s="21" t="s">
        <v>325</v>
      </c>
      <c r="F345" s="22" t="s">
        <v>5</v>
      </c>
      <c r="G345" s="16">
        <v>17000</v>
      </c>
      <c r="H345" s="16">
        <v>17000</v>
      </c>
      <c r="I345" s="104">
        <v>1</v>
      </c>
    </row>
    <row r="346" spans="1:9" ht="47.25" x14ac:dyDescent="0.25">
      <c r="A346" s="30" t="s">
        <v>324</v>
      </c>
      <c r="B346" s="26">
        <v>910</v>
      </c>
      <c r="C346" s="25">
        <v>14</v>
      </c>
      <c r="D346" s="25">
        <v>3</v>
      </c>
      <c r="E346" s="21" t="s">
        <v>323</v>
      </c>
      <c r="F346" s="22" t="s">
        <v>5</v>
      </c>
      <c r="G346" s="16">
        <v>17000</v>
      </c>
      <c r="H346" s="16">
        <v>17000</v>
      </c>
      <c r="I346" s="104">
        <v>1</v>
      </c>
    </row>
    <row r="347" spans="1:9" ht="63" x14ac:dyDescent="0.25">
      <c r="A347" s="30" t="s">
        <v>320</v>
      </c>
      <c r="B347" s="26">
        <v>910</v>
      </c>
      <c r="C347" s="25">
        <v>14</v>
      </c>
      <c r="D347" s="25">
        <v>3</v>
      </c>
      <c r="E347" s="21" t="s">
        <v>318</v>
      </c>
      <c r="F347" s="22" t="s">
        <v>5</v>
      </c>
      <c r="G347" s="16">
        <v>17000</v>
      </c>
      <c r="H347" s="16">
        <v>17000</v>
      </c>
      <c r="I347" s="104">
        <v>1</v>
      </c>
    </row>
    <row r="348" spans="1:9" x14ac:dyDescent="0.25">
      <c r="A348" s="30" t="s">
        <v>209</v>
      </c>
      <c r="B348" s="26">
        <v>910</v>
      </c>
      <c r="C348" s="25">
        <v>14</v>
      </c>
      <c r="D348" s="25">
        <v>3</v>
      </c>
      <c r="E348" s="21" t="s">
        <v>318</v>
      </c>
      <c r="F348" s="22" t="s">
        <v>207</v>
      </c>
      <c r="G348" s="16">
        <v>17000</v>
      </c>
      <c r="H348" s="16">
        <v>17000</v>
      </c>
      <c r="I348" s="104">
        <v>1</v>
      </c>
    </row>
    <row r="349" spans="1:9" s="9" customFormat="1" ht="31.5" x14ac:dyDescent="0.25">
      <c r="A349" s="27" t="s">
        <v>621</v>
      </c>
      <c r="B349" s="28">
        <v>913</v>
      </c>
      <c r="C349" s="29">
        <v>0</v>
      </c>
      <c r="D349" s="29">
        <v>0</v>
      </c>
      <c r="E349" s="18" t="s">
        <v>5</v>
      </c>
      <c r="F349" s="19" t="s">
        <v>5</v>
      </c>
      <c r="G349" s="13">
        <v>77161.7</v>
      </c>
      <c r="H349" s="13">
        <v>74923.7</v>
      </c>
      <c r="I349" s="103">
        <v>0.9709959733909439</v>
      </c>
    </row>
    <row r="350" spans="1:9" x14ac:dyDescent="0.25">
      <c r="A350" s="30" t="s">
        <v>588</v>
      </c>
      <c r="B350" s="26">
        <v>913</v>
      </c>
      <c r="C350" s="25">
        <v>1</v>
      </c>
      <c r="D350" s="25">
        <v>0</v>
      </c>
      <c r="E350" s="21" t="s">
        <v>5</v>
      </c>
      <c r="F350" s="22" t="s">
        <v>5</v>
      </c>
      <c r="G350" s="16">
        <v>69490.899999999994</v>
      </c>
      <c r="H350" s="16">
        <v>67431.399999999994</v>
      </c>
      <c r="I350" s="104">
        <v>0.97036302595016033</v>
      </c>
    </row>
    <row r="351" spans="1:9" x14ac:dyDescent="0.25">
      <c r="A351" s="30" t="s">
        <v>3</v>
      </c>
      <c r="B351" s="26">
        <v>913</v>
      </c>
      <c r="C351" s="25">
        <v>1</v>
      </c>
      <c r="D351" s="25">
        <v>13</v>
      </c>
      <c r="E351" s="21" t="s">
        <v>5</v>
      </c>
      <c r="F351" s="22" t="s">
        <v>5</v>
      </c>
      <c r="G351" s="16">
        <v>69490.899999999994</v>
      </c>
      <c r="H351" s="16">
        <v>67431.399999999994</v>
      </c>
      <c r="I351" s="104">
        <v>0.97036302595016033</v>
      </c>
    </row>
    <row r="352" spans="1:9" ht="47.25" x14ac:dyDescent="0.25">
      <c r="A352" s="30" t="s">
        <v>314</v>
      </c>
      <c r="B352" s="26">
        <v>913</v>
      </c>
      <c r="C352" s="25">
        <v>1</v>
      </c>
      <c r="D352" s="25">
        <v>13</v>
      </c>
      <c r="E352" s="21" t="s">
        <v>313</v>
      </c>
      <c r="F352" s="22" t="s">
        <v>5</v>
      </c>
      <c r="G352" s="16">
        <v>69490.899999999994</v>
      </c>
      <c r="H352" s="16">
        <v>67431.399999999994</v>
      </c>
      <c r="I352" s="104">
        <v>0.97036302595016033</v>
      </c>
    </row>
    <row r="353" spans="1:9" ht="63" x14ac:dyDescent="0.25">
      <c r="A353" s="30" t="s">
        <v>312</v>
      </c>
      <c r="B353" s="26">
        <v>913</v>
      </c>
      <c r="C353" s="25">
        <v>1</v>
      </c>
      <c r="D353" s="25">
        <v>13</v>
      </c>
      <c r="E353" s="21" t="s">
        <v>311</v>
      </c>
      <c r="F353" s="22" t="s">
        <v>5</v>
      </c>
      <c r="G353" s="16">
        <v>975.8</v>
      </c>
      <c r="H353" s="16">
        <v>865.2</v>
      </c>
      <c r="I353" s="104">
        <v>0.88665710186513635</v>
      </c>
    </row>
    <row r="354" spans="1:9" ht="47.25" x14ac:dyDescent="0.25">
      <c r="A354" s="30" t="s">
        <v>310</v>
      </c>
      <c r="B354" s="26">
        <v>913</v>
      </c>
      <c r="C354" s="25">
        <v>1</v>
      </c>
      <c r="D354" s="25">
        <v>13</v>
      </c>
      <c r="E354" s="21" t="s">
        <v>309</v>
      </c>
      <c r="F354" s="22" t="s">
        <v>5</v>
      </c>
      <c r="G354" s="16">
        <v>975.8</v>
      </c>
      <c r="H354" s="16">
        <v>865.2</v>
      </c>
      <c r="I354" s="104">
        <v>0.88665710186513635</v>
      </c>
    </row>
    <row r="355" spans="1:9" ht="31.5" x14ac:dyDescent="0.25">
      <c r="A355" s="30" t="s">
        <v>308</v>
      </c>
      <c r="B355" s="26">
        <v>913</v>
      </c>
      <c r="C355" s="25">
        <v>1</v>
      </c>
      <c r="D355" s="25">
        <v>13</v>
      </c>
      <c r="E355" s="21" t="s">
        <v>307</v>
      </c>
      <c r="F355" s="22" t="s">
        <v>5</v>
      </c>
      <c r="G355" s="16">
        <v>0</v>
      </c>
      <c r="H355" s="16">
        <v>0</v>
      </c>
      <c r="I355" s="104">
        <v>0</v>
      </c>
    </row>
    <row r="356" spans="1:9" ht="31.5" x14ac:dyDescent="0.25">
      <c r="A356" s="30" t="s">
        <v>4</v>
      </c>
      <c r="B356" s="26">
        <v>913</v>
      </c>
      <c r="C356" s="25">
        <v>1</v>
      </c>
      <c r="D356" s="25">
        <v>13</v>
      </c>
      <c r="E356" s="21" t="s">
        <v>307</v>
      </c>
      <c r="F356" s="22" t="s">
        <v>1</v>
      </c>
      <c r="G356" s="16">
        <v>0</v>
      </c>
      <c r="H356" s="16">
        <v>0</v>
      </c>
      <c r="I356" s="104">
        <v>0</v>
      </c>
    </row>
    <row r="357" spans="1:9" ht="31.5" x14ac:dyDescent="0.25">
      <c r="A357" s="30" t="s">
        <v>306</v>
      </c>
      <c r="B357" s="26">
        <v>913</v>
      </c>
      <c r="C357" s="25">
        <v>1</v>
      </c>
      <c r="D357" s="25">
        <v>13</v>
      </c>
      <c r="E357" s="21" t="s">
        <v>305</v>
      </c>
      <c r="F357" s="22" t="s">
        <v>5</v>
      </c>
      <c r="G357" s="16">
        <v>507.6</v>
      </c>
      <c r="H357" s="16">
        <v>461.5</v>
      </c>
      <c r="I357" s="104">
        <v>0.90918045705279749</v>
      </c>
    </row>
    <row r="358" spans="1:9" ht="31.5" x14ac:dyDescent="0.25">
      <c r="A358" s="30" t="s">
        <v>4</v>
      </c>
      <c r="B358" s="26">
        <v>913</v>
      </c>
      <c r="C358" s="25">
        <v>1</v>
      </c>
      <c r="D358" s="25">
        <v>13</v>
      </c>
      <c r="E358" s="21" t="s">
        <v>305</v>
      </c>
      <c r="F358" s="22" t="s">
        <v>1</v>
      </c>
      <c r="G358" s="16">
        <v>507.6</v>
      </c>
      <c r="H358" s="16">
        <v>461.5</v>
      </c>
      <c r="I358" s="104">
        <v>0.90918045705279749</v>
      </c>
    </row>
    <row r="359" spans="1:9" ht="63" x14ac:dyDescent="0.25">
      <c r="A359" s="30" t="s">
        <v>304</v>
      </c>
      <c r="B359" s="26">
        <v>913</v>
      </c>
      <c r="C359" s="25">
        <v>1</v>
      </c>
      <c r="D359" s="25">
        <v>13</v>
      </c>
      <c r="E359" s="21" t="s">
        <v>303</v>
      </c>
      <c r="F359" s="22" t="s">
        <v>5</v>
      </c>
      <c r="G359" s="16">
        <v>0</v>
      </c>
      <c r="H359" s="16">
        <v>0</v>
      </c>
      <c r="I359" s="104">
        <v>0</v>
      </c>
    </row>
    <row r="360" spans="1:9" ht="31.5" x14ac:dyDescent="0.25">
      <c r="A360" s="30" t="s">
        <v>4</v>
      </c>
      <c r="B360" s="26">
        <v>913</v>
      </c>
      <c r="C360" s="25">
        <v>1</v>
      </c>
      <c r="D360" s="25">
        <v>13</v>
      </c>
      <c r="E360" s="21" t="s">
        <v>303</v>
      </c>
      <c r="F360" s="22" t="s">
        <v>1</v>
      </c>
      <c r="G360" s="16">
        <v>0</v>
      </c>
      <c r="H360" s="16">
        <v>0</v>
      </c>
      <c r="I360" s="104">
        <v>0</v>
      </c>
    </row>
    <row r="361" spans="1:9" x14ac:dyDescent="0.25">
      <c r="A361" s="30" t="s">
        <v>302</v>
      </c>
      <c r="B361" s="26">
        <v>913</v>
      </c>
      <c r="C361" s="25">
        <v>1</v>
      </c>
      <c r="D361" s="25">
        <v>13</v>
      </c>
      <c r="E361" s="21" t="s">
        <v>301</v>
      </c>
      <c r="F361" s="22" t="s">
        <v>5</v>
      </c>
      <c r="G361" s="16">
        <v>468.2</v>
      </c>
      <c r="H361" s="16">
        <v>403.7</v>
      </c>
      <c r="I361" s="104">
        <v>0.86223835967535245</v>
      </c>
    </row>
    <row r="362" spans="1:9" ht="31.5" x14ac:dyDescent="0.25">
      <c r="A362" s="30" t="s">
        <v>4</v>
      </c>
      <c r="B362" s="26">
        <v>913</v>
      </c>
      <c r="C362" s="25">
        <v>1</v>
      </c>
      <c r="D362" s="25">
        <v>13</v>
      </c>
      <c r="E362" s="21" t="s">
        <v>301</v>
      </c>
      <c r="F362" s="22" t="s">
        <v>1</v>
      </c>
      <c r="G362" s="16">
        <v>348.2</v>
      </c>
      <c r="H362" s="16">
        <v>289.5</v>
      </c>
      <c r="I362" s="104">
        <v>0.83141872487076396</v>
      </c>
    </row>
    <row r="363" spans="1:9" x14ac:dyDescent="0.25">
      <c r="A363" s="30" t="s">
        <v>11</v>
      </c>
      <c r="B363" s="26">
        <v>913</v>
      </c>
      <c r="C363" s="25">
        <v>1</v>
      </c>
      <c r="D363" s="25">
        <v>13</v>
      </c>
      <c r="E363" s="21" t="s">
        <v>301</v>
      </c>
      <c r="F363" s="22" t="s">
        <v>9</v>
      </c>
      <c r="G363" s="16">
        <v>120</v>
      </c>
      <c r="H363" s="16">
        <v>114.2</v>
      </c>
      <c r="I363" s="104">
        <v>0.95166666666666666</v>
      </c>
    </row>
    <row r="364" spans="1:9" x14ac:dyDescent="0.25">
      <c r="A364" s="30" t="s">
        <v>620</v>
      </c>
      <c r="B364" s="26">
        <v>913</v>
      </c>
      <c r="C364" s="25">
        <v>1</v>
      </c>
      <c r="D364" s="25">
        <v>13</v>
      </c>
      <c r="E364" s="21" t="s">
        <v>619</v>
      </c>
      <c r="F364" s="22" t="s">
        <v>5</v>
      </c>
      <c r="G364" s="16">
        <v>0</v>
      </c>
      <c r="H364" s="16">
        <v>0</v>
      </c>
      <c r="I364" s="104">
        <v>0</v>
      </c>
    </row>
    <row r="365" spans="1:9" ht="31.5" x14ac:dyDescent="0.25">
      <c r="A365" s="30" t="s">
        <v>4</v>
      </c>
      <c r="B365" s="26">
        <v>913</v>
      </c>
      <c r="C365" s="25">
        <v>1</v>
      </c>
      <c r="D365" s="25">
        <v>13</v>
      </c>
      <c r="E365" s="21" t="s">
        <v>619</v>
      </c>
      <c r="F365" s="22" t="s">
        <v>1</v>
      </c>
      <c r="G365" s="16">
        <v>0</v>
      </c>
      <c r="H365" s="16">
        <v>0</v>
      </c>
      <c r="I365" s="104">
        <v>0</v>
      </c>
    </row>
    <row r="366" spans="1:9" ht="78.75" x14ac:dyDescent="0.25">
      <c r="A366" s="30" t="s">
        <v>297</v>
      </c>
      <c r="B366" s="26">
        <v>913</v>
      </c>
      <c r="C366" s="25">
        <v>1</v>
      </c>
      <c r="D366" s="25">
        <v>13</v>
      </c>
      <c r="E366" s="21" t="s">
        <v>296</v>
      </c>
      <c r="F366" s="22" t="s">
        <v>5</v>
      </c>
      <c r="G366" s="16">
        <v>60051.1</v>
      </c>
      <c r="H366" s="16">
        <v>58262.7</v>
      </c>
      <c r="I366" s="104">
        <v>0.97021869707632336</v>
      </c>
    </row>
    <row r="367" spans="1:9" ht="63.75" customHeight="1" x14ac:dyDescent="0.25">
      <c r="A367" s="30" t="s">
        <v>295</v>
      </c>
      <c r="B367" s="26">
        <v>913</v>
      </c>
      <c r="C367" s="25">
        <v>1</v>
      </c>
      <c r="D367" s="25">
        <v>13</v>
      </c>
      <c r="E367" s="21" t="s">
        <v>294</v>
      </c>
      <c r="F367" s="22" t="s">
        <v>5</v>
      </c>
      <c r="G367" s="16">
        <v>60051.1</v>
      </c>
      <c r="H367" s="16">
        <v>58262.7</v>
      </c>
      <c r="I367" s="104">
        <v>0.97021869707632336</v>
      </c>
    </row>
    <row r="368" spans="1:9" ht="31.5" x14ac:dyDescent="0.25">
      <c r="A368" s="30" t="s">
        <v>293</v>
      </c>
      <c r="B368" s="26">
        <v>913</v>
      </c>
      <c r="C368" s="25">
        <v>1</v>
      </c>
      <c r="D368" s="25">
        <v>13</v>
      </c>
      <c r="E368" s="21" t="s">
        <v>291</v>
      </c>
      <c r="F368" s="22" t="s">
        <v>5</v>
      </c>
      <c r="G368" s="16">
        <v>60051.1</v>
      </c>
      <c r="H368" s="16">
        <v>58262.7</v>
      </c>
      <c r="I368" s="104">
        <v>0.97021869707632336</v>
      </c>
    </row>
    <row r="369" spans="1:9" ht="47.25" x14ac:dyDescent="0.25">
      <c r="A369" s="30" t="s">
        <v>292</v>
      </c>
      <c r="B369" s="26">
        <v>913</v>
      </c>
      <c r="C369" s="25">
        <v>1</v>
      </c>
      <c r="D369" s="25">
        <v>13</v>
      </c>
      <c r="E369" s="21" t="s">
        <v>291</v>
      </c>
      <c r="F369" s="22" t="s">
        <v>290</v>
      </c>
      <c r="G369" s="16">
        <v>60051.1</v>
      </c>
      <c r="H369" s="16">
        <v>58262.7</v>
      </c>
      <c r="I369" s="104">
        <v>0.97021869707632336</v>
      </c>
    </row>
    <row r="370" spans="1:9" ht="63" x14ac:dyDescent="0.25">
      <c r="A370" s="30" t="s">
        <v>285</v>
      </c>
      <c r="B370" s="26">
        <v>913</v>
      </c>
      <c r="C370" s="25">
        <v>1</v>
      </c>
      <c r="D370" s="25">
        <v>13</v>
      </c>
      <c r="E370" s="21" t="s">
        <v>284</v>
      </c>
      <c r="F370" s="22" t="s">
        <v>5</v>
      </c>
      <c r="G370" s="16">
        <v>8464</v>
      </c>
      <c r="H370" s="16">
        <v>8303.5</v>
      </c>
      <c r="I370" s="104">
        <v>0.98103733459357279</v>
      </c>
    </row>
    <row r="371" spans="1:9" ht="31.5" x14ac:dyDescent="0.25">
      <c r="A371" s="30" t="s">
        <v>283</v>
      </c>
      <c r="B371" s="26">
        <v>913</v>
      </c>
      <c r="C371" s="25">
        <v>1</v>
      </c>
      <c r="D371" s="25">
        <v>13</v>
      </c>
      <c r="E371" s="21" t="s">
        <v>282</v>
      </c>
      <c r="F371" s="22" t="s">
        <v>5</v>
      </c>
      <c r="G371" s="16">
        <v>8464</v>
      </c>
      <c r="H371" s="16">
        <v>8303.5</v>
      </c>
      <c r="I371" s="104">
        <v>0.98103733459357279</v>
      </c>
    </row>
    <row r="372" spans="1:9" ht="31.5" x14ac:dyDescent="0.25">
      <c r="A372" s="30" t="s">
        <v>246</v>
      </c>
      <c r="B372" s="26">
        <v>913</v>
      </c>
      <c r="C372" s="25">
        <v>1</v>
      </c>
      <c r="D372" s="25">
        <v>13</v>
      </c>
      <c r="E372" s="21" t="s">
        <v>280</v>
      </c>
      <c r="F372" s="22" t="s">
        <v>5</v>
      </c>
      <c r="G372" s="16">
        <v>8464</v>
      </c>
      <c r="H372" s="16">
        <v>8303.5</v>
      </c>
      <c r="I372" s="104">
        <v>0.98103733459357279</v>
      </c>
    </row>
    <row r="373" spans="1:9" ht="78.75" x14ac:dyDescent="0.25">
      <c r="A373" s="30" t="s">
        <v>32</v>
      </c>
      <c r="B373" s="26">
        <v>913</v>
      </c>
      <c r="C373" s="25">
        <v>1</v>
      </c>
      <c r="D373" s="25">
        <v>13</v>
      </c>
      <c r="E373" s="21" t="s">
        <v>280</v>
      </c>
      <c r="F373" s="22" t="s">
        <v>31</v>
      </c>
      <c r="G373" s="16">
        <v>8297.6</v>
      </c>
      <c r="H373" s="16">
        <v>8137.5</v>
      </c>
      <c r="I373" s="104">
        <v>0.98070526417277282</v>
      </c>
    </row>
    <row r="374" spans="1:9" ht="31.5" x14ac:dyDescent="0.25">
      <c r="A374" s="30" t="s">
        <v>4</v>
      </c>
      <c r="B374" s="26">
        <v>913</v>
      </c>
      <c r="C374" s="25">
        <v>1</v>
      </c>
      <c r="D374" s="25">
        <v>13</v>
      </c>
      <c r="E374" s="21" t="s">
        <v>280</v>
      </c>
      <c r="F374" s="22" t="s">
        <v>1</v>
      </c>
      <c r="G374" s="16">
        <v>166.3</v>
      </c>
      <c r="H374" s="16">
        <v>165.9</v>
      </c>
      <c r="I374" s="104">
        <v>0.99759470835838837</v>
      </c>
    </row>
    <row r="375" spans="1:9" x14ac:dyDescent="0.25">
      <c r="A375" s="30" t="s">
        <v>11</v>
      </c>
      <c r="B375" s="26">
        <v>913</v>
      </c>
      <c r="C375" s="25">
        <v>1</v>
      </c>
      <c r="D375" s="25">
        <v>13</v>
      </c>
      <c r="E375" s="21" t="s">
        <v>280</v>
      </c>
      <c r="F375" s="22" t="s">
        <v>9</v>
      </c>
      <c r="G375" s="16">
        <v>0.1</v>
      </c>
      <c r="H375" s="16">
        <v>0.1</v>
      </c>
      <c r="I375" s="104">
        <v>1</v>
      </c>
    </row>
    <row r="376" spans="1:9" x14ac:dyDescent="0.25">
      <c r="A376" s="30" t="s">
        <v>600</v>
      </c>
      <c r="B376" s="26">
        <v>913</v>
      </c>
      <c r="C376" s="25">
        <v>4</v>
      </c>
      <c r="D376" s="25">
        <v>0</v>
      </c>
      <c r="E376" s="21" t="s">
        <v>5</v>
      </c>
      <c r="F376" s="22" t="s">
        <v>5</v>
      </c>
      <c r="G376" s="16">
        <v>673.3</v>
      </c>
      <c r="H376" s="16">
        <v>665.2</v>
      </c>
      <c r="I376" s="104">
        <v>0.98796970147037</v>
      </c>
    </row>
    <row r="377" spans="1:9" ht="31.5" x14ac:dyDescent="0.25">
      <c r="A377" s="30" t="s">
        <v>98</v>
      </c>
      <c r="B377" s="26">
        <v>913</v>
      </c>
      <c r="C377" s="25">
        <v>4</v>
      </c>
      <c r="D377" s="25">
        <v>12</v>
      </c>
      <c r="E377" s="21" t="s">
        <v>5</v>
      </c>
      <c r="F377" s="22" t="s">
        <v>5</v>
      </c>
      <c r="G377" s="16">
        <v>673.3</v>
      </c>
      <c r="H377" s="16">
        <v>665.2</v>
      </c>
      <c r="I377" s="104">
        <v>0.98796970147037</v>
      </c>
    </row>
    <row r="378" spans="1:9" ht="47.25" x14ac:dyDescent="0.25">
      <c r="A378" s="30" t="s">
        <v>314</v>
      </c>
      <c r="B378" s="26">
        <v>913</v>
      </c>
      <c r="C378" s="25">
        <v>4</v>
      </c>
      <c r="D378" s="25">
        <v>12</v>
      </c>
      <c r="E378" s="21" t="s">
        <v>313</v>
      </c>
      <c r="F378" s="22" t="s">
        <v>5</v>
      </c>
      <c r="G378" s="16">
        <v>673.3</v>
      </c>
      <c r="H378" s="16">
        <v>665.2</v>
      </c>
      <c r="I378" s="104">
        <v>0.98796970147037</v>
      </c>
    </row>
    <row r="379" spans="1:9" ht="63" x14ac:dyDescent="0.25">
      <c r="A379" s="30" t="s">
        <v>312</v>
      </c>
      <c r="B379" s="26">
        <v>913</v>
      </c>
      <c r="C379" s="25">
        <v>4</v>
      </c>
      <c r="D379" s="25">
        <v>12</v>
      </c>
      <c r="E379" s="21" t="s">
        <v>311</v>
      </c>
      <c r="F379" s="22" t="s">
        <v>5</v>
      </c>
      <c r="G379" s="16">
        <v>673.3</v>
      </c>
      <c r="H379" s="16">
        <v>665.2</v>
      </c>
      <c r="I379" s="104">
        <v>0.98796970147037</v>
      </c>
    </row>
    <row r="380" spans="1:9" ht="47.25" x14ac:dyDescent="0.25">
      <c r="A380" s="30" t="s">
        <v>310</v>
      </c>
      <c r="B380" s="26">
        <v>913</v>
      </c>
      <c r="C380" s="25">
        <v>4</v>
      </c>
      <c r="D380" s="25">
        <v>12</v>
      </c>
      <c r="E380" s="21" t="s">
        <v>309</v>
      </c>
      <c r="F380" s="22" t="s">
        <v>5</v>
      </c>
      <c r="G380" s="16">
        <v>673.3</v>
      </c>
      <c r="H380" s="16">
        <v>665.2</v>
      </c>
      <c r="I380" s="104">
        <v>0.98796970147037</v>
      </c>
    </row>
    <row r="381" spans="1:9" ht="63" x14ac:dyDescent="0.25">
      <c r="A381" s="30" t="s">
        <v>304</v>
      </c>
      <c r="B381" s="26">
        <v>913</v>
      </c>
      <c r="C381" s="25">
        <v>4</v>
      </c>
      <c r="D381" s="25">
        <v>12</v>
      </c>
      <c r="E381" s="21" t="s">
        <v>303</v>
      </c>
      <c r="F381" s="22" t="s">
        <v>5</v>
      </c>
      <c r="G381" s="16">
        <v>673.3</v>
      </c>
      <c r="H381" s="16">
        <v>665.2</v>
      </c>
      <c r="I381" s="104">
        <v>0.98796970147037</v>
      </c>
    </row>
    <row r="382" spans="1:9" ht="31.5" x14ac:dyDescent="0.25">
      <c r="A382" s="30" t="s">
        <v>4</v>
      </c>
      <c r="B382" s="26">
        <v>913</v>
      </c>
      <c r="C382" s="25">
        <v>4</v>
      </c>
      <c r="D382" s="25">
        <v>12</v>
      </c>
      <c r="E382" s="21" t="s">
        <v>303</v>
      </c>
      <c r="F382" s="22" t="s">
        <v>1</v>
      </c>
      <c r="G382" s="16">
        <v>673.3</v>
      </c>
      <c r="H382" s="16">
        <v>665.2</v>
      </c>
      <c r="I382" s="104">
        <v>0.98796970147037</v>
      </c>
    </row>
    <row r="383" spans="1:9" x14ac:dyDescent="0.25">
      <c r="A383" s="30" t="s">
        <v>599</v>
      </c>
      <c r="B383" s="26">
        <v>913</v>
      </c>
      <c r="C383" s="25">
        <v>5</v>
      </c>
      <c r="D383" s="25">
        <v>0</v>
      </c>
      <c r="E383" s="21" t="s">
        <v>5</v>
      </c>
      <c r="F383" s="22" t="s">
        <v>5</v>
      </c>
      <c r="G383" s="16">
        <v>84.9</v>
      </c>
      <c r="H383" s="16">
        <v>72.2</v>
      </c>
      <c r="I383" s="104">
        <v>0.85041224970553586</v>
      </c>
    </row>
    <row r="384" spans="1:9" x14ac:dyDescent="0.25">
      <c r="A384" s="30" t="s">
        <v>299</v>
      </c>
      <c r="B384" s="26">
        <v>913</v>
      </c>
      <c r="C384" s="25">
        <v>5</v>
      </c>
      <c r="D384" s="25">
        <v>1</v>
      </c>
      <c r="E384" s="21" t="s">
        <v>5</v>
      </c>
      <c r="F384" s="22" t="s">
        <v>5</v>
      </c>
      <c r="G384" s="16">
        <v>84.9</v>
      </c>
      <c r="H384" s="16">
        <v>72.2</v>
      </c>
      <c r="I384" s="104">
        <v>0.85041224970553586</v>
      </c>
    </row>
    <row r="385" spans="1:9" ht="47.25" x14ac:dyDescent="0.25">
      <c r="A385" s="30" t="s">
        <v>314</v>
      </c>
      <c r="B385" s="26">
        <v>913</v>
      </c>
      <c r="C385" s="25">
        <v>5</v>
      </c>
      <c r="D385" s="25">
        <v>1</v>
      </c>
      <c r="E385" s="21" t="s">
        <v>313</v>
      </c>
      <c r="F385" s="22" t="s">
        <v>5</v>
      </c>
      <c r="G385" s="16">
        <v>84.9</v>
      </c>
      <c r="H385" s="16">
        <v>72.2</v>
      </c>
      <c r="I385" s="104">
        <v>0.85041224970553586</v>
      </c>
    </row>
    <row r="386" spans="1:9" ht="63" x14ac:dyDescent="0.25">
      <c r="A386" s="30" t="s">
        <v>312</v>
      </c>
      <c r="B386" s="26">
        <v>913</v>
      </c>
      <c r="C386" s="25">
        <v>5</v>
      </c>
      <c r="D386" s="25">
        <v>1</v>
      </c>
      <c r="E386" s="21" t="s">
        <v>311</v>
      </c>
      <c r="F386" s="22" t="s">
        <v>5</v>
      </c>
      <c r="G386" s="16">
        <v>84.9</v>
      </c>
      <c r="H386" s="16">
        <v>72.2</v>
      </c>
      <c r="I386" s="104">
        <v>0.85041224970553586</v>
      </c>
    </row>
    <row r="387" spans="1:9" ht="47.25" x14ac:dyDescent="0.25">
      <c r="A387" s="30" t="s">
        <v>310</v>
      </c>
      <c r="B387" s="26">
        <v>913</v>
      </c>
      <c r="C387" s="25">
        <v>5</v>
      </c>
      <c r="D387" s="25">
        <v>1</v>
      </c>
      <c r="E387" s="21" t="s">
        <v>309</v>
      </c>
      <c r="F387" s="22" t="s">
        <v>5</v>
      </c>
      <c r="G387" s="16">
        <v>84.9</v>
      </c>
      <c r="H387" s="16">
        <v>72.2</v>
      </c>
      <c r="I387" s="104">
        <v>0.85041224970553586</v>
      </c>
    </row>
    <row r="388" spans="1:9" ht="31.5" x14ac:dyDescent="0.25">
      <c r="A388" s="30" t="s">
        <v>300</v>
      </c>
      <c r="B388" s="26">
        <v>913</v>
      </c>
      <c r="C388" s="25">
        <v>5</v>
      </c>
      <c r="D388" s="25">
        <v>1</v>
      </c>
      <c r="E388" s="21" t="s">
        <v>298</v>
      </c>
      <c r="F388" s="22" t="s">
        <v>5</v>
      </c>
      <c r="G388" s="16">
        <v>84.9</v>
      </c>
      <c r="H388" s="16">
        <v>72.2</v>
      </c>
      <c r="I388" s="104">
        <v>0.85041224970553586</v>
      </c>
    </row>
    <row r="389" spans="1:9" ht="31.5" x14ac:dyDescent="0.25">
      <c r="A389" s="30" t="s">
        <v>4</v>
      </c>
      <c r="B389" s="26">
        <v>913</v>
      </c>
      <c r="C389" s="25">
        <v>5</v>
      </c>
      <c r="D389" s="25">
        <v>1</v>
      </c>
      <c r="E389" s="21" t="s">
        <v>298</v>
      </c>
      <c r="F389" s="22" t="s">
        <v>1</v>
      </c>
      <c r="G389" s="16">
        <v>84.9</v>
      </c>
      <c r="H389" s="16">
        <v>72.2</v>
      </c>
      <c r="I389" s="104">
        <v>0.85041224970553586</v>
      </c>
    </row>
    <row r="390" spans="1:9" x14ac:dyDescent="0.25">
      <c r="A390" s="30" t="s">
        <v>594</v>
      </c>
      <c r="B390" s="26">
        <v>913</v>
      </c>
      <c r="C390" s="25">
        <v>7</v>
      </c>
      <c r="D390" s="25">
        <v>0</v>
      </c>
      <c r="E390" s="21" t="s">
        <v>5</v>
      </c>
      <c r="F390" s="22" t="s">
        <v>5</v>
      </c>
      <c r="G390" s="16">
        <v>15.5</v>
      </c>
      <c r="H390" s="16">
        <v>15.5</v>
      </c>
      <c r="I390" s="104">
        <v>1</v>
      </c>
    </row>
    <row r="391" spans="1:9" ht="31.5" x14ac:dyDescent="0.25">
      <c r="A391" s="30" t="s">
        <v>174</v>
      </c>
      <c r="B391" s="26">
        <v>913</v>
      </c>
      <c r="C391" s="25">
        <v>7</v>
      </c>
      <c r="D391" s="25">
        <v>5</v>
      </c>
      <c r="E391" s="21" t="s">
        <v>5</v>
      </c>
      <c r="F391" s="22" t="s">
        <v>5</v>
      </c>
      <c r="G391" s="16">
        <v>15.5</v>
      </c>
      <c r="H391" s="16">
        <v>15.5</v>
      </c>
      <c r="I391" s="104">
        <v>1</v>
      </c>
    </row>
    <row r="392" spans="1:9" ht="47.25" x14ac:dyDescent="0.25">
      <c r="A392" s="30" t="s">
        <v>314</v>
      </c>
      <c r="B392" s="26">
        <v>913</v>
      </c>
      <c r="C392" s="25">
        <v>7</v>
      </c>
      <c r="D392" s="25">
        <v>5</v>
      </c>
      <c r="E392" s="21" t="s">
        <v>313</v>
      </c>
      <c r="F392" s="22" t="s">
        <v>5</v>
      </c>
      <c r="G392" s="16">
        <v>15.5</v>
      </c>
      <c r="H392" s="16">
        <v>15.5</v>
      </c>
      <c r="I392" s="104">
        <v>1</v>
      </c>
    </row>
    <row r="393" spans="1:9" ht="63" x14ac:dyDescent="0.25">
      <c r="A393" s="30" t="s">
        <v>285</v>
      </c>
      <c r="B393" s="26">
        <v>913</v>
      </c>
      <c r="C393" s="25">
        <v>7</v>
      </c>
      <c r="D393" s="25">
        <v>5</v>
      </c>
      <c r="E393" s="21" t="s">
        <v>284</v>
      </c>
      <c r="F393" s="22" t="s">
        <v>5</v>
      </c>
      <c r="G393" s="16">
        <v>15.5</v>
      </c>
      <c r="H393" s="16">
        <v>15.5</v>
      </c>
      <c r="I393" s="104">
        <v>1</v>
      </c>
    </row>
    <row r="394" spans="1:9" ht="31.5" x14ac:dyDescent="0.25">
      <c r="A394" s="30" t="s">
        <v>283</v>
      </c>
      <c r="B394" s="26">
        <v>913</v>
      </c>
      <c r="C394" s="25">
        <v>7</v>
      </c>
      <c r="D394" s="25">
        <v>5</v>
      </c>
      <c r="E394" s="21" t="s">
        <v>282</v>
      </c>
      <c r="F394" s="22" t="s">
        <v>5</v>
      </c>
      <c r="G394" s="16">
        <v>15.5</v>
      </c>
      <c r="H394" s="16">
        <v>15.5</v>
      </c>
      <c r="I394" s="104">
        <v>1</v>
      </c>
    </row>
    <row r="395" spans="1:9" ht="31.5" x14ac:dyDescent="0.25">
      <c r="A395" s="30" t="s">
        <v>175</v>
      </c>
      <c r="B395" s="26">
        <v>913</v>
      </c>
      <c r="C395" s="25">
        <v>7</v>
      </c>
      <c r="D395" s="25">
        <v>5</v>
      </c>
      <c r="E395" s="21" t="s">
        <v>281</v>
      </c>
      <c r="F395" s="22" t="s">
        <v>5</v>
      </c>
      <c r="G395" s="16">
        <v>15.5</v>
      </c>
      <c r="H395" s="16">
        <v>15.5</v>
      </c>
      <c r="I395" s="104">
        <v>1</v>
      </c>
    </row>
    <row r="396" spans="1:9" ht="31.5" x14ac:dyDescent="0.25">
      <c r="A396" s="30" t="s">
        <v>4</v>
      </c>
      <c r="B396" s="26">
        <v>913</v>
      </c>
      <c r="C396" s="25">
        <v>7</v>
      </c>
      <c r="D396" s="25">
        <v>5</v>
      </c>
      <c r="E396" s="21" t="s">
        <v>281</v>
      </c>
      <c r="F396" s="22" t="s">
        <v>1</v>
      </c>
      <c r="G396" s="16">
        <v>15.5</v>
      </c>
      <c r="H396" s="16">
        <v>15.5</v>
      </c>
      <c r="I396" s="104">
        <v>1</v>
      </c>
    </row>
    <row r="397" spans="1:9" x14ac:dyDescent="0.25">
      <c r="A397" s="30" t="s">
        <v>618</v>
      </c>
      <c r="B397" s="26">
        <v>913</v>
      </c>
      <c r="C397" s="25">
        <v>12</v>
      </c>
      <c r="D397" s="25">
        <v>0</v>
      </c>
      <c r="E397" s="21" t="s">
        <v>5</v>
      </c>
      <c r="F397" s="22" t="s">
        <v>5</v>
      </c>
      <c r="G397" s="16">
        <v>6897.1</v>
      </c>
      <c r="H397" s="16">
        <v>6739.4</v>
      </c>
      <c r="I397" s="104">
        <v>0.97713531774223938</v>
      </c>
    </row>
    <row r="398" spans="1:9" x14ac:dyDescent="0.25">
      <c r="A398" s="30" t="s">
        <v>287</v>
      </c>
      <c r="B398" s="26">
        <v>913</v>
      </c>
      <c r="C398" s="25">
        <v>12</v>
      </c>
      <c r="D398" s="25">
        <v>2</v>
      </c>
      <c r="E398" s="21" t="s">
        <v>5</v>
      </c>
      <c r="F398" s="22" t="s">
        <v>5</v>
      </c>
      <c r="G398" s="16">
        <v>6897.1</v>
      </c>
      <c r="H398" s="16">
        <v>6739.4</v>
      </c>
      <c r="I398" s="104">
        <v>0.97713531774223938</v>
      </c>
    </row>
    <row r="399" spans="1:9" ht="47.25" x14ac:dyDescent="0.25">
      <c r="A399" s="30" t="s">
        <v>314</v>
      </c>
      <c r="B399" s="26">
        <v>913</v>
      </c>
      <c r="C399" s="25">
        <v>12</v>
      </c>
      <c r="D399" s="25">
        <v>2</v>
      </c>
      <c r="E399" s="21" t="s">
        <v>313</v>
      </c>
      <c r="F399" s="22" t="s">
        <v>5</v>
      </c>
      <c r="G399" s="16">
        <v>6897.1</v>
      </c>
      <c r="H399" s="16">
        <v>6739.4</v>
      </c>
      <c r="I399" s="104">
        <v>0.97713531774223938</v>
      </c>
    </row>
    <row r="400" spans="1:9" ht="78.75" x14ac:dyDescent="0.25">
      <c r="A400" s="30" t="s">
        <v>297</v>
      </c>
      <c r="B400" s="26">
        <v>913</v>
      </c>
      <c r="C400" s="25">
        <v>12</v>
      </c>
      <c r="D400" s="25">
        <v>2</v>
      </c>
      <c r="E400" s="21" t="s">
        <v>296</v>
      </c>
      <c r="F400" s="22" t="s">
        <v>5</v>
      </c>
      <c r="G400" s="16">
        <v>6897.1</v>
      </c>
      <c r="H400" s="16">
        <v>6739.4</v>
      </c>
      <c r="I400" s="104">
        <v>0.97713531774223938</v>
      </c>
    </row>
    <row r="401" spans="1:9" ht="47.25" x14ac:dyDescent="0.25">
      <c r="A401" s="30" t="s">
        <v>289</v>
      </c>
      <c r="B401" s="26">
        <v>913</v>
      </c>
      <c r="C401" s="25">
        <v>12</v>
      </c>
      <c r="D401" s="25">
        <v>2</v>
      </c>
      <c r="E401" s="21" t="s">
        <v>288</v>
      </c>
      <c r="F401" s="22" t="s">
        <v>5</v>
      </c>
      <c r="G401" s="16">
        <v>6897.1</v>
      </c>
      <c r="H401" s="16">
        <v>6739.4</v>
      </c>
      <c r="I401" s="104">
        <v>0.97713531774223938</v>
      </c>
    </row>
    <row r="402" spans="1:9" ht="31.5" x14ac:dyDescent="0.25">
      <c r="A402" s="30" t="s">
        <v>172</v>
      </c>
      <c r="B402" s="26">
        <v>913</v>
      </c>
      <c r="C402" s="25">
        <v>12</v>
      </c>
      <c r="D402" s="25">
        <v>2</v>
      </c>
      <c r="E402" s="21" t="s">
        <v>286</v>
      </c>
      <c r="F402" s="22" t="s">
        <v>5</v>
      </c>
      <c r="G402" s="16">
        <v>6897.1</v>
      </c>
      <c r="H402" s="16">
        <v>6739.4</v>
      </c>
      <c r="I402" s="104">
        <v>0.97713531774223938</v>
      </c>
    </row>
    <row r="403" spans="1:9" ht="78.75" x14ac:dyDescent="0.25">
      <c r="A403" s="30" t="s">
        <v>32</v>
      </c>
      <c r="B403" s="26">
        <v>913</v>
      </c>
      <c r="C403" s="25">
        <v>12</v>
      </c>
      <c r="D403" s="25">
        <v>2</v>
      </c>
      <c r="E403" s="21" t="s">
        <v>286</v>
      </c>
      <c r="F403" s="22" t="s">
        <v>31</v>
      </c>
      <c r="G403" s="16">
        <v>5868.5</v>
      </c>
      <c r="H403" s="16">
        <v>5756.3</v>
      </c>
      <c r="I403" s="104">
        <v>0.98088097469540769</v>
      </c>
    </row>
    <row r="404" spans="1:9" ht="31.5" x14ac:dyDescent="0.25">
      <c r="A404" s="30" t="s">
        <v>4</v>
      </c>
      <c r="B404" s="26">
        <v>913</v>
      </c>
      <c r="C404" s="25">
        <v>12</v>
      </c>
      <c r="D404" s="25">
        <v>2</v>
      </c>
      <c r="E404" s="21" t="s">
        <v>286</v>
      </c>
      <c r="F404" s="22" t="s">
        <v>1</v>
      </c>
      <c r="G404" s="16">
        <v>1025.7</v>
      </c>
      <c r="H404" s="16">
        <v>980.2</v>
      </c>
      <c r="I404" s="104">
        <v>0.95564005069708491</v>
      </c>
    </row>
    <row r="405" spans="1:9" ht="31.5" x14ac:dyDescent="0.25">
      <c r="A405" s="30" t="s">
        <v>91</v>
      </c>
      <c r="B405" s="26">
        <v>913</v>
      </c>
      <c r="C405" s="25">
        <v>12</v>
      </c>
      <c r="D405" s="25">
        <v>2</v>
      </c>
      <c r="E405" s="21" t="s">
        <v>286</v>
      </c>
      <c r="F405" s="22" t="s">
        <v>89</v>
      </c>
      <c r="G405" s="16">
        <v>2.7</v>
      </c>
      <c r="H405" s="16">
        <v>2.7</v>
      </c>
      <c r="I405" s="104">
        <v>1</v>
      </c>
    </row>
    <row r="406" spans="1:9" x14ac:dyDescent="0.25">
      <c r="A406" s="30" t="s">
        <v>11</v>
      </c>
      <c r="B406" s="26">
        <v>913</v>
      </c>
      <c r="C406" s="25">
        <v>12</v>
      </c>
      <c r="D406" s="25">
        <v>2</v>
      </c>
      <c r="E406" s="21" t="s">
        <v>286</v>
      </c>
      <c r="F406" s="22" t="s">
        <v>9</v>
      </c>
      <c r="G406" s="16">
        <v>0.2</v>
      </c>
      <c r="H406" s="16">
        <v>0.2</v>
      </c>
      <c r="I406" s="104">
        <v>1</v>
      </c>
    </row>
    <row r="407" spans="1:9" s="9" customFormat="1" x14ac:dyDescent="0.25">
      <c r="A407" s="27" t="s">
        <v>617</v>
      </c>
      <c r="B407" s="28">
        <v>916</v>
      </c>
      <c r="C407" s="29">
        <v>0</v>
      </c>
      <c r="D407" s="29">
        <v>0</v>
      </c>
      <c r="E407" s="18" t="s">
        <v>5</v>
      </c>
      <c r="F407" s="19" t="s">
        <v>5</v>
      </c>
      <c r="G407" s="13">
        <v>4120.7</v>
      </c>
      <c r="H407" s="13">
        <v>4047.6</v>
      </c>
      <c r="I407" s="103">
        <v>0.98226029558084793</v>
      </c>
    </row>
    <row r="408" spans="1:9" x14ac:dyDescent="0.25">
      <c r="A408" s="30" t="s">
        <v>588</v>
      </c>
      <c r="B408" s="26">
        <v>916</v>
      </c>
      <c r="C408" s="25">
        <v>1</v>
      </c>
      <c r="D408" s="25">
        <v>0</v>
      </c>
      <c r="E408" s="21" t="s">
        <v>5</v>
      </c>
      <c r="F408" s="22" t="s">
        <v>5</v>
      </c>
      <c r="G408" s="16">
        <v>4120.7</v>
      </c>
      <c r="H408" s="16">
        <v>4047.6</v>
      </c>
      <c r="I408" s="104">
        <v>0.98226029558084793</v>
      </c>
    </row>
    <row r="409" spans="1:9" ht="63" x14ac:dyDescent="0.25">
      <c r="A409" s="30" t="s">
        <v>44</v>
      </c>
      <c r="B409" s="26">
        <v>916</v>
      </c>
      <c r="C409" s="25">
        <v>1</v>
      </c>
      <c r="D409" s="25">
        <v>3</v>
      </c>
      <c r="E409" s="21" t="s">
        <v>5</v>
      </c>
      <c r="F409" s="22" t="s">
        <v>5</v>
      </c>
      <c r="G409" s="16">
        <v>4120.7</v>
      </c>
      <c r="H409" s="16">
        <v>4047.6</v>
      </c>
      <c r="I409" s="104">
        <v>0.98226029558084793</v>
      </c>
    </row>
    <row r="410" spans="1:9" x14ac:dyDescent="0.25">
      <c r="A410" s="30" t="s">
        <v>53</v>
      </c>
      <c r="B410" s="26">
        <v>916</v>
      </c>
      <c r="C410" s="25">
        <v>1</v>
      </c>
      <c r="D410" s="25">
        <v>3</v>
      </c>
      <c r="E410" s="21" t="s">
        <v>52</v>
      </c>
      <c r="F410" s="22" t="s">
        <v>5</v>
      </c>
      <c r="G410" s="16">
        <v>4120.7</v>
      </c>
      <c r="H410" s="16">
        <v>4047.6</v>
      </c>
      <c r="I410" s="104">
        <v>0.98226029558084793</v>
      </c>
    </row>
    <row r="411" spans="1:9" ht="31.5" x14ac:dyDescent="0.25">
      <c r="A411" s="30" t="s">
        <v>51</v>
      </c>
      <c r="B411" s="26">
        <v>916</v>
      </c>
      <c r="C411" s="25">
        <v>1</v>
      </c>
      <c r="D411" s="25">
        <v>3</v>
      </c>
      <c r="E411" s="21" t="s">
        <v>50</v>
      </c>
      <c r="F411" s="22" t="s">
        <v>5</v>
      </c>
      <c r="G411" s="16">
        <v>4120.7</v>
      </c>
      <c r="H411" s="16">
        <v>4047.6</v>
      </c>
      <c r="I411" s="104">
        <v>0.98226029558084793</v>
      </c>
    </row>
    <row r="412" spans="1:9" ht="31.5" x14ac:dyDescent="0.25">
      <c r="A412" s="30" t="s">
        <v>49</v>
      </c>
      <c r="B412" s="26">
        <v>916</v>
      </c>
      <c r="C412" s="25">
        <v>1</v>
      </c>
      <c r="D412" s="25">
        <v>3</v>
      </c>
      <c r="E412" s="21" t="s">
        <v>48</v>
      </c>
      <c r="F412" s="22" t="s">
        <v>5</v>
      </c>
      <c r="G412" s="16">
        <v>3139.4</v>
      </c>
      <c r="H412" s="16">
        <v>3079</v>
      </c>
      <c r="I412" s="104">
        <v>0.98076065490221054</v>
      </c>
    </row>
    <row r="413" spans="1:9" ht="31.5" x14ac:dyDescent="0.25">
      <c r="A413" s="30" t="s">
        <v>35</v>
      </c>
      <c r="B413" s="26">
        <v>916</v>
      </c>
      <c r="C413" s="25">
        <v>1</v>
      </c>
      <c r="D413" s="25">
        <v>3</v>
      </c>
      <c r="E413" s="21" t="s">
        <v>47</v>
      </c>
      <c r="F413" s="22" t="s">
        <v>5</v>
      </c>
      <c r="G413" s="16">
        <v>3139.4</v>
      </c>
      <c r="H413" s="16">
        <v>3079</v>
      </c>
      <c r="I413" s="104">
        <v>0.98076065490221054</v>
      </c>
    </row>
    <row r="414" spans="1:9" ht="78.75" x14ac:dyDescent="0.25">
      <c r="A414" s="30" t="s">
        <v>32</v>
      </c>
      <c r="B414" s="26">
        <v>916</v>
      </c>
      <c r="C414" s="25">
        <v>1</v>
      </c>
      <c r="D414" s="25">
        <v>3</v>
      </c>
      <c r="E414" s="21" t="s">
        <v>47</v>
      </c>
      <c r="F414" s="22" t="s">
        <v>31</v>
      </c>
      <c r="G414" s="16">
        <v>3139.4</v>
      </c>
      <c r="H414" s="16">
        <v>3079</v>
      </c>
      <c r="I414" s="104">
        <v>0.98076065490221054</v>
      </c>
    </row>
    <row r="415" spans="1:9" ht="31.5" x14ac:dyDescent="0.25">
      <c r="A415" s="30" t="s">
        <v>46</v>
      </c>
      <c r="B415" s="26">
        <v>916</v>
      </c>
      <c r="C415" s="25">
        <v>1</v>
      </c>
      <c r="D415" s="25">
        <v>3</v>
      </c>
      <c r="E415" s="21" t="s">
        <v>45</v>
      </c>
      <c r="F415" s="22" t="s">
        <v>5</v>
      </c>
      <c r="G415" s="16">
        <v>981.3</v>
      </c>
      <c r="H415" s="16">
        <v>968.6</v>
      </c>
      <c r="I415" s="104">
        <v>0.98705798430653224</v>
      </c>
    </row>
    <row r="416" spans="1:9" ht="31.5" x14ac:dyDescent="0.25">
      <c r="A416" s="30" t="s">
        <v>35</v>
      </c>
      <c r="B416" s="26">
        <v>916</v>
      </c>
      <c r="C416" s="25">
        <v>1</v>
      </c>
      <c r="D416" s="25">
        <v>3</v>
      </c>
      <c r="E416" s="21" t="s">
        <v>43</v>
      </c>
      <c r="F416" s="22" t="s">
        <v>5</v>
      </c>
      <c r="G416" s="16">
        <v>981.3</v>
      </c>
      <c r="H416" s="16">
        <v>968.6</v>
      </c>
      <c r="I416" s="104">
        <v>0.98705798430653224</v>
      </c>
    </row>
    <row r="417" spans="1:9" ht="78.75" x14ac:dyDescent="0.25">
      <c r="A417" s="30" t="s">
        <v>32</v>
      </c>
      <c r="B417" s="26">
        <v>916</v>
      </c>
      <c r="C417" s="25">
        <v>1</v>
      </c>
      <c r="D417" s="25">
        <v>3</v>
      </c>
      <c r="E417" s="21" t="s">
        <v>43</v>
      </c>
      <c r="F417" s="22" t="s">
        <v>31</v>
      </c>
      <c r="G417" s="16">
        <v>917.1</v>
      </c>
      <c r="H417" s="16">
        <v>904.3</v>
      </c>
      <c r="I417" s="104">
        <v>0.98604296150910475</v>
      </c>
    </row>
    <row r="418" spans="1:9" ht="31.5" x14ac:dyDescent="0.25">
      <c r="A418" s="30" t="s">
        <v>4</v>
      </c>
      <c r="B418" s="26">
        <v>916</v>
      </c>
      <c r="C418" s="25">
        <v>1</v>
      </c>
      <c r="D418" s="25">
        <v>3</v>
      </c>
      <c r="E418" s="21" t="s">
        <v>43</v>
      </c>
      <c r="F418" s="22" t="s">
        <v>1</v>
      </c>
      <c r="G418" s="16">
        <v>64.2</v>
      </c>
      <c r="H418" s="16">
        <v>64.2</v>
      </c>
      <c r="I418" s="104">
        <v>1</v>
      </c>
    </row>
    <row r="419" spans="1:9" x14ac:dyDescent="0.25">
      <c r="A419" s="30" t="s">
        <v>11</v>
      </c>
      <c r="B419" s="26">
        <v>916</v>
      </c>
      <c r="C419" s="25">
        <v>1</v>
      </c>
      <c r="D419" s="25">
        <v>3</v>
      </c>
      <c r="E419" s="21" t="s">
        <v>43</v>
      </c>
      <c r="F419" s="22" t="s">
        <v>9</v>
      </c>
      <c r="G419" s="16">
        <v>0</v>
      </c>
      <c r="H419" s="16">
        <v>0.1</v>
      </c>
      <c r="I419" s="104">
        <v>0</v>
      </c>
    </row>
    <row r="420" spans="1:9" s="9" customFormat="1" x14ac:dyDescent="0.25">
      <c r="A420" s="27" t="s">
        <v>616</v>
      </c>
      <c r="B420" s="28">
        <v>917</v>
      </c>
      <c r="C420" s="29">
        <v>0</v>
      </c>
      <c r="D420" s="29">
        <v>0</v>
      </c>
      <c r="E420" s="18" t="s">
        <v>5</v>
      </c>
      <c r="F420" s="19" t="s">
        <v>5</v>
      </c>
      <c r="G420" s="13">
        <v>100904.7</v>
      </c>
      <c r="H420" s="13">
        <v>98725.7</v>
      </c>
      <c r="I420" s="103">
        <v>0.97840536664793609</v>
      </c>
    </row>
    <row r="421" spans="1:9" x14ac:dyDescent="0.25">
      <c r="A421" s="30" t="s">
        <v>588</v>
      </c>
      <c r="B421" s="26">
        <v>917</v>
      </c>
      <c r="C421" s="25">
        <v>1</v>
      </c>
      <c r="D421" s="25">
        <v>0</v>
      </c>
      <c r="E421" s="21" t="s">
        <v>5</v>
      </c>
      <c r="F421" s="22" t="s">
        <v>5</v>
      </c>
      <c r="G421" s="16">
        <v>87687.8</v>
      </c>
      <c r="H421" s="16">
        <v>85539.5</v>
      </c>
      <c r="I421" s="104">
        <v>0.97550058274925355</v>
      </c>
    </row>
    <row r="422" spans="1:9" ht="47.25" x14ac:dyDescent="0.25">
      <c r="A422" s="30" t="s">
        <v>245</v>
      </c>
      <c r="B422" s="26">
        <v>917</v>
      </c>
      <c r="C422" s="25">
        <v>1</v>
      </c>
      <c r="D422" s="25">
        <v>2</v>
      </c>
      <c r="E422" s="21" t="s">
        <v>5</v>
      </c>
      <c r="F422" s="22" t="s">
        <v>5</v>
      </c>
      <c r="G422" s="16">
        <v>5494.3</v>
      </c>
      <c r="H422" s="16">
        <v>5430</v>
      </c>
      <c r="I422" s="104">
        <v>0.98829696230639019</v>
      </c>
    </row>
    <row r="423" spans="1:9" ht="47.25" x14ac:dyDescent="0.25">
      <c r="A423" s="30" t="s">
        <v>279</v>
      </c>
      <c r="B423" s="26">
        <v>917</v>
      </c>
      <c r="C423" s="25">
        <v>1</v>
      </c>
      <c r="D423" s="25">
        <v>2</v>
      </c>
      <c r="E423" s="21" t="s">
        <v>278</v>
      </c>
      <c r="F423" s="22" t="s">
        <v>5</v>
      </c>
      <c r="G423" s="16">
        <v>5494.3</v>
      </c>
      <c r="H423" s="16">
        <v>5430</v>
      </c>
      <c r="I423" s="104">
        <v>0.98829696230639019</v>
      </c>
    </row>
    <row r="424" spans="1:9" ht="31.5" x14ac:dyDescent="0.25">
      <c r="A424" s="30" t="s">
        <v>277</v>
      </c>
      <c r="B424" s="26">
        <v>917</v>
      </c>
      <c r="C424" s="25">
        <v>1</v>
      </c>
      <c r="D424" s="25">
        <v>2</v>
      </c>
      <c r="E424" s="21" t="s">
        <v>276</v>
      </c>
      <c r="F424" s="22" t="s">
        <v>5</v>
      </c>
      <c r="G424" s="16">
        <v>5494.3</v>
      </c>
      <c r="H424" s="16">
        <v>5430</v>
      </c>
      <c r="I424" s="104">
        <v>0.98829696230639019</v>
      </c>
    </row>
    <row r="425" spans="1:9" ht="31.5" x14ac:dyDescent="0.25">
      <c r="A425" s="30" t="s">
        <v>249</v>
      </c>
      <c r="B425" s="26">
        <v>917</v>
      </c>
      <c r="C425" s="25">
        <v>1</v>
      </c>
      <c r="D425" s="25">
        <v>2</v>
      </c>
      <c r="E425" s="21" t="s">
        <v>248</v>
      </c>
      <c r="F425" s="22" t="s">
        <v>5</v>
      </c>
      <c r="G425" s="16">
        <v>5494.3</v>
      </c>
      <c r="H425" s="16">
        <v>5430</v>
      </c>
      <c r="I425" s="104">
        <v>0.98829696230639019</v>
      </c>
    </row>
    <row r="426" spans="1:9" ht="31.5" x14ac:dyDescent="0.25">
      <c r="A426" s="30" t="s">
        <v>246</v>
      </c>
      <c r="B426" s="26">
        <v>917</v>
      </c>
      <c r="C426" s="25">
        <v>1</v>
      </c>
      <c r="D426" s="25">
        <v>2</v>
      </c>
      <c r="E426" s="21" t="s">
        <v>244</v>
      </c>
      <c r="F426" s="22" t="s">
        <v>5</v>
      </c>
      <c r="G426" s="16">
        <v>5494.3</v>
      </c>
      <c r="H426" s="16">
        <v>5430</v>
      </c>
      <c r="I426" s="104">
        <v>0.98829696230639019</v>
      </c>
    </row>
    <row r="427" spans="1:9" ht="78.75" x14ac:dyDescent="0.25">
      <c r="A427" s="30" t="s">
        <v>32</v>
      </c>
      <c r="B427" s="26">
        <v>917</v>
      </c>
      <c r="C427" s="25">
        <v>1</v>
      </c>
      <c r="D427" s="25">
        <v>2</v>
      </c>
      <c r="E427" s="21" t="s">
        <v>244</v>
      </c>
      <c r="F427" s="22" t="s">
        <v>31</v>
      </c>
      <c r="G427" s="16">
        <v>5494.3</v>
      </c>
      <c r="H427" s="16">
        <v>5430</v>
      </c>
      <c r="I427" s="104">
        <v>0.98829696230639019</v>
      </c>
    </row>
    <row r="428" spans="1:9" ht="63" x14ac:dyDescent="0.25">
      <c r="A428" s="30" t="s">
        <v>229</v>
      </c>
      <c r="B428" s="26">
        <v>917</v>
      </c>
      <c r="C428" s="25">
        <v>1</v>
      </c>
      <c r="D428" s="25">
        <v>4</v>
      </c>
      <c r="E428" s="21" t="s">
        <v>5</v>
      </c>
      <c r="F428" s="22" t="s">
        <v>5</v>
      </c>
      <c r="G428" s="16">
        <v>78783.199999999997</v>
      </c>
      <c r="H428" s="16">
        <v>77060.7</v>
      </c>
      <c r="I428" s="104">
        <v>0.97813620162674275</v>
      </c>
    </row>
    <row r="429" spans="1:9" ht="47.25" x14ac:dyDescent="0.25">
      <c r="A429" s="30" t="s">
        <v>279</v>
      </c>
      <c r="B429" s="26">
        <v>917</v>
      </c>
      <c r="C429" s="25">
        <v>1</v>
      </c>
      <c r="D429" s="25">
        <v>4</v>
      </c>
      <c r="E429" s="21" t="s">
        <v>278</v>
      </c>
      <c r="F429" s="22" t="s">
        <v>5</v>
      </c>
      <c r="G429" s="16">
        <v>78783.199999999997</v>
      </c>
      <c r="H429" s="16">
        <v>77060.7</v>
      </c>
      <c r="I429" s="104">
        <v>0.97813620162674275</v>
      </c>
    </row>
    <row r="430" spans="1:9" ht="31.5" x14ac:dyDescent="0.25">
      <c r="A430" s="30" t="s">
        <v>277</v>
      </c>
      <c r="B430" s="26">
        <v>917</v>
      </c>
      <c r="C430" s="25">
        <v>1</v>
      </c>
      <c r="D430" s="25">
        <v>4</v>
      </c>
      <c r="E430" s="21" t="s">
        <v>276</v>
      </c>
      <c r="F430" s="22" t="s">
        <v>5</v>
      </c>
      <c r="G430" s="16">
        <v>78783.199999999997</v>
      </c>
      <c r="H430" s="16">
        <v>77060.7</v>
      </c>
      <c r="I430" s="104">
        <v>0.97813620162674275</v>
      </c>
    </row>
    <row r="431" spans="1:9" ht="31.5" x14ac:dyDescent="0.25">
      <c r="A431" s="30" t="s">
        <v>252</v>
      </c>
      <c r="B431" s="26">
        <v>917</v>
      </c>
      <c r="C431" s="25">
        <v>1</v>
      </c>
      <c r="D431" s="25">
        <v>4</v>
      </c>
      <c r="E431" s="21" t="s">
        <v>251</v>
      </c>
      <c r="F431" s="22" t="s">
        <v>5</v>
      </c>
      <c r="G431" s="16">
        <v>72194.3</v>
      </c>
      <c r="H431" s="16">
        <v>70471.8</v>
      </c>
      <c r="I431" s="104">
        <v>0.97614077565680391</v>
      </c>
    </row>
    <row r="432" spans="1:9" ht="31.5" x14ac:dyDescent="0.25">
      <c r="A432" s="30" t="s">
        <v>246</v>
      </c>
      <c r="B432" s="26">
        <v>917</v>
      </c>
      <c r="C432" s="25">
        <v>1</v>
      </c>
      <c r="D432" s="25">
        <v>4</v>
      </c>
      <c r="E432" s="21" t="s">
        <v>250</v>
      </c>
      <c r="F432" s="22" t="s">
        <v>5</v>
      </c>
      <c r="G432" s="16">
        <v>72194.3</v>
      </c>
      <c r="H432" s="16">
        <v>70471.8</v>
      </c>
      <c r="I432" s="104">
        <v>0.97614077565680391</v>
      </c>
    </row>
    <row r="433" spans="1:9" ht="78.75" x14ac:dyDescent="0.25">
      <c r="A433" s="30" t="s">
        <v>32</v>
      </c>
      <c r="B433" s="26">
        <v>917</v>
      </c>
      <c r="C433" s="25">
        <v>1</v>
      </c>
      <c r="D433" s="25">
        <v>4</v>
      </c>
      <c r="E433" s="21" t="s">
        <v>250</v>
      </c>
      <c r="F433" s="22" t="s">
        <v>31</v>
      </c>
      <c r="G433" s="16">
        <v>68878.5</v>
      </c>
      <c r="H433" s="16">
        <v>67524.800000000003</v>
      </c>
      <c r="I433" s="104">
        <v>0.98034655226231704</v>
      </c>
    </row>
    <row r="434" spans="1:9" ht="31.5" x14ac:dyDescent="0.25">
      <c r="A434" s="30" t="s">
        <v>4</v>
      </c>
      <c r="B434" s="26">
        <v>917</v>
      </c>
      <c r="C434" s="25">
        <v>1</v>
      </c>
      <c r="D434" s="25">
        <v>4</v>
      </c>
      <c r="E434" s="21" t="s">
        <v>250</v>
      </c>
      <c r="F434" s="22" t="s">
        <v>1</v>
      </c>
      <c r="G434" s="16">
        <v>3099.4</v>
      </c>
      <c r="H434" s="16">
        <v>2761.5</v>
      </c>
      <c r="I434" s="104">
        <v>0.89097889914176931</v>
      </c>
    </row>
    <row r="435" spans="1:9" ht="31.5" x14ac:dyDescent="0.25">
      <c r="A435" s="30" t="s">
        <v>91</v>
      </c>
      <c r="B435" s="26">
        <v>917</v>
      </c>
      <c r="C435" s="25">
        <v>1</v>
      </c>
      <c r="D435" s="25">
        <v>4</v>
      </c>
      <c r="E435" s="21" t="s">
        <v>250</v>
      </c>
      <c r="F435" s="22" t="s">
        <v>89</v>
      </c>
      <c r="G435" s="16">
        <v>106.4</v>
      </c>
      <c r="H435" s="16">
        <v>106.4</v>
      </c>
      <c r="I435" s="104">
        <v>1</v>
      </c>
    </row>
    <row r="436" spans="1:9" x14ac:dyDescent="0.25">
      <c r="A436" s="30" t="s">
        <v>11</v>
      </c>
      <c r="B436" s="26">
        <v>917</v>
      </c>
      <c r="C436" s="25">
        <v>1</v>
      </c>
      <c r="D436" s="25">
        <v>4</v>
      </c>
      <c r="E436" s="21" t="s">
        <v>250</v>
      </c>
      <c r="F436" s="22" t="s">
        <v>9</v>
      </c>
      <c r="G436" s="16">
        <v>110</v>
      </c>
      <c r="H436" s="16">
        <v>79.099999999999994</v>
      </c>
      <c r="I436" s="104">
        <v>0.719090909090909</v>
      </c>
    </row>
    <row r="437" spans="1:9" ht="31.5" x14ac:dyDescent="0.25">
      <c r="A437" s="30" t="s">
        <v>243</v>
      </c>
      <c r="B437" s="26">
        <v>917</v>
      </c>
      <c r="C437" s="25">
        <v>1</v>
      </c>
      <c r="D437" s="25">
        <v>4</v>
      </c>
      <c r="E437" s="21" t="s">
        <v>242</v>
      </c>
      <c r="F437" s="22" t="s">
        <v>5</v>
      </c>
      <c r="G437" s="16">
        <v>6588.9</v>
      </c>
      <c r="H437" s="16">
        <v>6588.9</v>
      </c>
      <c r="I437" s="104">
        <v>1</v>
      </c>
    </row>
    <row r="438" spans="1:9" ht="126" x14ac:dyDescent="0.25">
      <c r="A438" s="30" t="s">
        <v>238</v>
      </c>
      <c r="B438" s="26">
        <v>917</v>
      </c>
      <c r="C438" s="25">
        <v>1</v>
      </c>
      <c r="D438" s="25">
        <v>4</v>
      </c>
      <c r="E438" s="21" t="s">
        <v>237</v>
      </c>
      <c r="F438" s="22" t="s">
        <v>5</v>
      </c>
      <c r="G438" s="16">
        <v>0.7</v>
      </c>
      <c r="H438" s="16">
        <v>0.7</v>
      </c>
      <c r="I438" s="104">
        <v>1</v>
      </c>
    </row>
    <row r="439" spans="1:9" ht="31.5" x14ac:dyDescent="0.25">
      <c r="A439" s="30" t="s">
        <v>4</v>
      </c>
      <c r="B439" s="26">
        <v>917</v>
      </c>
      <c r="C439" s="25">
        <v>1</v>
      </c>
      <c r="D439" s="25">
        <v>4</v>
      </c>
      <c r="E439" s="21" t="s">
        <v>237</v>
      </c>
      <c r="F439" s="22" t="s">
        <v>1</v>
      </c>
      <c r="G439" s="16">
        <v>0.7</v>
      </c>
      <c r="H439" s="16">
        <v>0.7</v>
      </c>
      <c r="I439" s="104">
        <v>1</v>
      </c>
    </row>
    <row r="440" spans="1:9" ht="31.5" x14ac:dyDescent="0.25">
      <c r="A440" s="30" t="s">
        <v>236</v>
      </c>
      <c r="B440" s="26">
        <v>917</v>
      </c>
      <c r="C440" s="25">
        <v>1</v>
      </c>
      <c r="D440" s="25">
        <v>4</v>
      </c>
      <c r="E440" s="21" t="s">
        <v>235</v>
      </c>
      <c r="F440" s="22" t="s">
        <v>5</v>
      </c>
      <c r="G440" s="16">
        <v>860</v>
      </c>
      <c r="H440" s="16">
        <v>860</v>
      </c>
      <c r="I440" s="104">
        <v>1</v>
      </c>
    </row>
    <row r="441" spans="1:9" ht="78.75" x14ac:dyDescent="0.25">
      <c r="A441" s="30" t="s">
        <v>32</v>
      </c>
      <c r="B441" s="26">
        <v>917</v>
      </c>
      <c r="C441" s="25">
        <v>1</v>
      </c>
      <c r="D441" s="25">
        <v>4</v>
      </c>
      <c r="E441" s="21" t="s">
        <v>235</v>
      </c>
      <c r="F441" s="22" t="s">
        <v>31</v>
      </c>
      <c r="G441" s="16">
        <v>787.4</v>
      </c>
      <c r="H441" s="16">
        <v>787.4</v>
      </c>
      <c r="I441" s="104">
        <v>1</v>
      </c>
    </row>
    <row r="442" spans="1:9" ht="31.5" x14ac:dyDescent="0.25">
      <c r="A442" s="30" t="s">
        <v>4</v>
      </c>
      <c r="B442" s="26">
        <v>917</v>
      </c>
      <c r="C442" s="25">
        <v>1</v>
      </c>
      <c r="D442" s="25">
        <v>4</v>
      </c>
      <c r="E442" s="21" t="s">
        <v>235</v>
      </c>
      <c r="F442" s="22" t="s">
        <v>1</v>
      </c>
      <c r="G442" s="16">
        <v>72.599999999999994</v>
      </c>
      <c r="H442" s="16">
        <v>72.599999999999994</v>
      </c>
      <c r="I442" s="104">
        <v>1</v>
      </c>
    </row>
    <row r="443" spans="1:9" ht="78.75" x14ac:dyDescent="0.25">
      <c r="A443" s="30" t="s">
        <v>234</v>
      </c>
      <c r="B443" s="26">
        <v>917</v>
      </c>
      <c r="C443" s="25">
        <v>1</v>
      </c>
      <c r="D443" s="25">
        <v>4</v>
      </c>
      <c r="E443" s="21" t="s">
        <v>233</v>
      </c>
      <c r="F443" s="22" t="s">
        <v>5</v>
      </c>
      <c r="G443" s="16">
        <v>2327.6</v>
      </c>
      <c r="H443" s="16">
        <v>2327.6</v>
      </c>
      <c r="I443" s="104">
        <v>1</v>
      </c>
    </row>
    <row r="444" spans="1:9" ht="78.75" x14ac:dyDescent="0.25">
      <c r="A444" s="30" t="s">
        <v>32</v>
      </c>
      <c r="B444" s="26">
        <v>917</v>
      </c>
      <c r="C444" s="25">
        <v>1</v>
      </c>
      <c r="D444" s="25">
        <v>4</v>
      </c>
      <c r="E444" s="21" t="s">
        <v>233</v>
      </c>
      <c r="F444" s="22" t="s">
        <v>31</v>
      </c>
      <c r="G444" s="16">
        <v>2102.1999999999998</v>
      </c>
      <c r="H444" s="16">
        <v>2102.1999999999998</v>
      </c>
      <c r="I444" s="104">
        <v>1</v>
      </c>
    </row>
    <row r="445" spans="1:9" ht="31.5" x14ac:dyDescent="0.25">
      <c r="A445" s="30" t="s">
        <v>4</v>
      </c>
      <c r="B445" s="26">
        <v>917</v>
      </c>
      <c r="C445" s="25">
        <v>1</v>
      </c>
      <c r="D445" s="25">
        <v>4</v>
      </c>
      <c r="E445" s="21" t="s">
        <v>233</v>
      </c>
      <c r="F445" s="22" t="s">
        <v>1</v>
      </c>
      <c r="G445" s="16">
        <v>225.4</v>
      </c>
      <c r="H445" s="16">
        <v>225.4</v>
      </c>
      <c r="I445" s="104">
        <v>1</v>
      </c>
    </row>
    <row r="446" spans="1:9" ht="78.75" x14ac:dyDescent="0.25">
      <c r="A446" s="30" t="s">
        <v>232</v>
      </c>
      <c r="B446" s="26">
        <v>917</v>
      </c>
      <c r="C446" s="25">
        <v>1</v>
      </c>
      <c r="D446" s="25">
        <v>4</v>
      </c>
      <c r="E446" s="21" t="s">
        <v>231</v>
      </c>
      <c r="F446" s="22" t="s">
        <v>5</v>
      </c>
      <c r="G446" s="16">
        <v>2206.8000000000002</v>
      </c>
      <c r="H446" s="16">
        <v>2206.8000000000002</v>
      </c>
      <c r="I446" s="104">
        <v>1</v>
      </c>
    </row>
    <row r="447" spans="1:9" ht="78.75" x14ac:dyDescent="0.25">
      <c r="A447" s="30" t="s">
        <v>32</v>
      </c>
      <c r="B447" s="26">
        <v>917</v>
      </c>
      <c r="C447" s="25">
        <v>1</v>
      </c>
      <c r="D447" s="25">
        <v>4</v>
      </c>
      <c r="E447" s="21" t="s">
        <v>231</v>
      </c>
      <c r="F447" s="22" t="s">
        <v>31</v>
      </c>
      <c r="G447" s="16">
        <v>2090.4</v>
      </c>
      <c r="H447" s="16">
        <v>2090.4</v>
      </c>
      <c r="I447" s="104">
        <v>1</v>
      </c>
    </row>
    <row r="448" spans="1:9" ht="31.5" x14ac:dyDescent="0.25">
      <c r="A448" s="30" t="s">
        <v>4</v>
      </c>
      <c r="B448" s="26">
        <v>917</v>
      </c>
      <c r="C448" s="25">
        <v>1</v>
      </c>
      <c r="D448" s="25">
        <v>4</v>
      </c>
      <c r="E448" s="21" t="s">
        <v>231</v>
      </c>
      <c r="F448" s="22" t="s">
        <v>1</v>
      </c>
      <c r="G448" s="16">
        <v>116.4</v>
      </c>
      <c r="H448" s="16">
        <v>116.4</v>
      </c>
      <c r="I448" s="104">
        <v>1</v>
      </c>
    </row>
    <row r="449" spans="1:9" ht="63" x14ac:dyDescent="0.25">
      <c r="A449" s="30" t="s">
        <v>230</v>
      </c>
      <c r="B449" s="26">
        <v>917</v>
      </c>
      <c r="C449" s="25">
        <v>1</v>
      </c>
      <c r="D449" s="25">
        <v>4</v>
      </c>
      <c r="E449" s="21" t="s">
        <v>228</v>
      </c>
      <c r="F449" s="22" t="s">
        <v>5</v>
      </c>
      <c r="G449" s="16">
        <v>1193.8</v>
      </c>
      <c r="H449" s="16">
        <v>1193.8</v>
      </c>
      <c r="I449" s="104">
        <v>1</v>
      </c>
    </row>
    <row r="450" spans="1:9" ht="78.75" x14ac:dyDescent="0.25">
      <c r="A450" s="30" t="s">
        <v>32</v>
      </c>
      <c r="B450" s="26">
        <v>917</v>
      </c>
      <c r="C450" s="25">
        <v>1</v>
      </c>
      <c r="D450" s="25">
        <v>4</v>
      </c>
      <c r="E450" s="21" t="s">
        <v>228</v>
      </c>
      <c r="F450" s="22" t="s">
        <v>31</v>
      </c>
      <c r="G450" s="16">
        <v>1124.9000000000001</v>
      </c>
      <c r="H450" s="16">
        <v>1124.9000000000001</v>
      </c>
      <c r="I450" s="104">
        <v>1</v>
      </c>
    </row>
    <row r="451" spans="1:9" ht="31.5" x14ac:dyDescent="0.25">
      <c r="A451" s="30" t="s">
        <v>4</v>
      </c>
      <c r="B451" s="26">
        <v>917</v>
      </c>
      <c r="C451" s="25">
        <v>1</v>
      </c>
      <c r="D451" s="25">
        <v>4</v>
      </c>
      <c r="E451" s="21" t="s">
        <v>228</v>
      </c>
      <c r="F451" s="22" t="s">
        <v>1</v>
      </c>
      <c r="G451" s="16">
        <v>68.900000000000006</v>
      </c>
      <c r="H451" s="16">
        <v>68.900000000000006</v>
      </c>
      <c r="I451" s="104">
        <v>1</v>
      </c>
    </row>
    <row r="452" spans="1:9" x14ac:dyDescent="0.25">
      <c r="A452" s="30" t="s">
        <v>240</v>
      </c>
      <c r="B452" s="26">
        <v>917</v>
      </c>
      <c r="C452" s="25">
        <v>1</v>
      </c>
      <c r="D452" s="25">
        <v>5</v>
      </c>
      <c r="E452" s="21" t="s">
        <v>5</v>
      </c>
      <c r="F452" s="22" t="s">
        <v>5</v>
      </c>
      <c r="G452" s="16">
        <v>6.7</v>
      </c>
      <c r="H452" s="16">
        <v>6.7</v>
      </c>
      <c r="I452" s="104">
        <v>1</v>
      </c>
    </row>
    <row r="453" spans="1:9" ht="47.25" x14ac:dyDescent="0.25">
      <c r="A453" s="30" t="s">
        <v>279</v>
      </c>
      <c r="B453" s="26">
        <v>917</v>
      </c>
      <c r="C453" s="25">
        <v>1</v>
      </c>
      <c r="D453" s="25">
        <v>5</v>
      </c>
      <c r="E453" s="21" t="s">
        <v>278</v>
      </c>
      <c r="F453" s="22" t="s">
        <v>5</v>
      </c>
      <c r="G453" s="16">
        <v>6.7</v>
      </c>
      <c r="H453" s="16">
        <v>6.7</v>
      </c>
      <c r="I453" s="104">
        <v>1</v>
      </c>
    </row>
    <row r="454" spans="1:9" ht="31.5" x14ac:dyDescent="0.25">
      <c r="A454" s="30" t="s">
        <v>277</v>
      </c>
      <c r="B454" s="26">
        <v>917</v>
      </c>
      <c r="C454" s="25">
        <v>1</v>
      </c>
      <c r="D454" s="25">
        <v>5</v>
      </c>
      <c r="E454" s="21" t="s">
        <v>276</v>
      </c>
      <c r="F454" s="22" t="s">
        <v>5</v>
      </c>
      <c r="G454" s="16">
        <v>6.7</v>
      </c>
      <c r="H454" s="16">
        <v>6.7</v>
      </c>
      <c r="I454" s="104">
        <v>1</v>
      </c>
    </row>
    <row r="455" spans="1:9" ht="31.5" x14ac:dyDescent="0.25">
      <c r="A455" s="30" t="s">
        <v>243</v>
      </c>
      <c r="B455" s="26">
        <v>917</v>
      </c>
      <c r="C455" s="25">
        <v>1</v>
      </c>
      <c r="D455" s="25">
        <v>5</v>
      </c>
      <c r="E455" s="21" t="s">
        <v>242</v>
      </c>
      <c r="F455" s="22" t="s">
        <v>5</v>
      </c>
      <c r="G455" s="16">
        <v>6.7</v>
      </c>
      <c r="H455" s="16">
        <v>6.7</v>
      </c>
      <c r="I455" s="104">
        <v>1</v>
      </c>
    </row>
    <row r="456" spans="1:9" ht="63" x14ac:dyDescent="0.25">
      <c r="A456" s="30" t="s">
        <v>241</v>
      </c>
      <c r="B456" s="26">
        <v>917</v>
      </c>
      <c r="C456" s="25">
        <v>1</v>
      </c>
      <c r="D456" s="25">
        <v>5</v>
      </c>
      <c r="E456" s="21" t="s">
        <v>239</v>
      </c>
      <c r="F456" s="22" t="s">
        <v>5</v>
      </c>
      <c r="G456" s="16">
        <v>6.7</v>
      </c>
      <c r="H456" s="16">
        <v>6.7</v>
      </c>
      <c r="I456" s="104">
        <v>1</v>
      </c>
    </row>
    <row r="457" spans="1:9" ht="31.5" x14ac:dyDescent="0.25">
      <c r="A457" s="30" t="s">
        <v>4</v>
      </c>
      <c r="B457" s="26">
        <v>917</v>
      </c>
      <c r="C457" s="25">
        <v>1</v>
      </c>
      <c r="D457" s="25">
        <v>5</v>
      </c>
      <c r="E457" s="21" t="s">
        <v>239</v>
      </c>
      <c r="F457" s="22" t="s">
        <v>1</v>
      </c>
      <c r="G457" s="16">
        <v>6.7</v>
      </c>
      <c r="H457" s="16">
        <v>6.7</v>
      </c>
      <c r="I457" s="104">
        <v>1</v>
      </c>
    </row>
    <row r="458" spans="1:9" x14ac:dyDescent="0.25">
      <c r="A458" s="30" t="s">
        <v>25</v>
      </c>
      <c r="B458" s="26">
        <v>917</v>
      </c>
      <c r="C458" s="25">
        <v>1</v>
      </c>
      <c r="D458" s="25">
        <v>11</v>
      </c>
      <c r="E458" s="21" t="s">
        <v>5</v>
      </c>
      <c r="F458" s="22" t="s">
        <v>5</v>
      </c>
      <c r="G458" s="16">
        <v>300</v>
      </c>
      <c r="H458" s="16">
        <v>0</v>
      </c>
      <c r="I458" s="104">
        <v>0</v>
      </c>
    </row>
    <row r="459" spans="1:9" x14ac:dyDescent="0.25">
      <c r="A459" s="30" t="s">
        <v>53</v>
      </c>
      <c r="B459" s="26">
        <v>917</v>
      </c>
      <c r="C459" s="25">
        <v>1</v>
      </c>
      <c r="D459" s="25">
        <v>11</v>
      </c>
      <c r="E459" s="21" t="s">
        <v>52</v>
      </c>
      <c r="F459" s="22" t="s">
        <v>5</v>
      </c>
      <c r="G459" s="16">
        <v>300</v>
      </c>
      <c r="H459" s="16">
        <v>0</v>
      </c>
      <c r="I459" s="104">
        <v>0</v>
      </c>
    </row>
    <row r="460" spans="1:9" x14ac:dyDescent="0.25">
      <c r="A460" s="30" t="s">
        <v>28</v>
      </c>
      <c r="B460" s="26">
        <v>917</v>
      </c>
      <c r="C460" s="25">
        <v>1</v>
      </c>
      <c r="D460" s="25">
        <v>11</v>
      </c>
      <c r="E460" s="21" t="s">
        <v>27</v>
      </c>
      <c r="F460" s="22" t="s">
        <v>5</v>
      </c>
      <c r="G460" s="16">
        <v>300</v>
      </c>
      <c r="H460" s="16">
        <v>0</v>
      </c>
      <c r="I460" s="104">
        <v>0</v>
      </c>
    </row>
    <row r="461" spans="1:9" ht="31.5" x14ac:dyDescent="0.25">
      <c r="A461" s="30" t="s">
        <v>26</v>
      </c>
      <c r="B461" s="26">
        <v>917</v>
      </c>
      <c r="C461" s="25">
        <v>1</v>
      </c>
      <c r="D461" s="25">
        <v>11</v>
      </c>
      <c r="E461" s="21" t="s">
        <v>24</v>
      </c>
      <c r="F461" s="22" t="s">
        <v>5</v>
      </c>
      <c r="G461" s="16">
        <v>300</v>
      </c>
      <c r="H461" s="16">
        <v>0</v>
      </c>
      <c r="I461" s="104">
        <v>0</v>
      </c>
    </row>
    <row r="462" spans="1:9" x14ac:dyDescent="0.25">
      <c r="A462" s="30" t="s">
        <v>11</v>
      </c>
      <c r="B462" s="26">
        <v>917</v>
      </c>
      <c r="C462" s="25">
        <v>1</v>
      </c>
      <c r="D462" s="25">
        <v>11</v>
      </c>
      <c r="E462" s="21" t="s">
        <v>24</v>
      </c>
      <c r="F462" s="22" t="s">
        <v>9</v>
      </c>
      <c r="G462" s="16">
        <v>300</v>
      </c>
      <c r="H462" s="16">
        <v>0</v>
      </c>
      <c r="I462" s="104">
        <v>0</v>
      </c>
    </row>
    <row r="463" spans="1:9" x14ac:dyDescent="0.25">
      <c r="A463" s="30" t="s">
        <v>3</v>
      </c>
      <c r="B463" s="26">
        <v>917</v>
      </c>
      <c r="C463" s="25">
        <v>1</v>
      </c>
      <c r="D463" s="25">
        <v>13</v>
      </c>
      <c r="E463" s="21" t="s">
        <v>5</v>
      </c>
      <c r="F463" s="22" t="s">
        <v>5</v>
      </c>
      <c r="G463" s="16">
        <v>3103.6</v>
      </c>
      <c r="H463" s="16">
        <v>3042.1</v>
      </c>
      <c r="I463" s="104">
        <v>0.98018430210078622</v>
      </c>
    </row>
    <row r="464" spans="1:9" ht="63" x14ac:dyDescent="0.25">
      <c r="A464" s="30" t="s">
        <v>428</v>
      </c>
      <c r="B464" s="26">
        <v>917</v>
      </c>
      <c r="C464" s="25">
        <v>1</v>
      </c>
      <c r="D464" s="25">
        <v>13</v>
      </c>
      <c r="E464" s="21" t="s">
        <v>427</v>
      </c>
      <c r="F464" s="22" t="s">
        <v>5</v>
      </c>
      <c r="G464" s="16">
        <v>344.9</v>
      </c>
      <c r="H464" s="16">
        <v>344.8</v>
      </c>
      <c r="I464" s="104">
        <v>0.99971006088721381</v>
      </c>
    </row>
    <row r="465" spans="1:9" ht="47.25" x14ac:dyDescent="0.25">
      <c r="A465" s="30" t="s">
        <v>426</v>
      </c>
      <c r="B465" s="26">
        <v>917</v>
      </c>
      <c r="C465" s="25">
        <v>1</v>
      </c>
      <c r="D465" s="25">
        <v>13</v>
      </c>
      <c r="E465" s="21" t="s">
        <v>425</v>
      </c>
      <c r="F465" s="22" t="s">
        <v>5</v>
      </c>
      <c r="G465" s="16">
        <v>344.9</v>
      </c>
      <c r="H465" s="16">
        <v>344.8</v>
      </c>
      <c r="I465" s="104">
        <v>0.99971006088721381</v>
      </c>
    </row>
    <row r="466" spans="1:9" ht="63" x14ac:dyDescent="0.25">
      <c r="A466" s="30" t="s">
        <v>416</v>
      </c>
      <c r="B466" s="26">
        <v>917</v>
      </c>
      <c r="C466" s="25">
        <v>1</v>
      </c>
      <c r="D466" s="25">
        <v>13</v>
      </c>
      <c r="E466" s="21" t="s">
        <v>415</v>
      </c>
      <c r="F466" s="22" t="s">
        <v>5</v>
      </c>
      <c r="G466" s="16">
        <v>0</v>
      </c>
      <c r="H466" s="16">
        <v>0</v>
      </c>
      <c r="I466" s="104">
        <v>0</v>
      </c>
    </row>
    <row r="467" spans="1:9" ht="30.75" customHeight="1" x14ac:dyDescent="0.25">
      <c r="A467" s="30" t="s">
        <v>414</v>
      </c>
      <c r="B467" s="26">
        <v>917</v>
      </c>
      <c r="C467" s="25">
        <v>1</v>
      </c>
      <c r="D467" s="25">
        <v>13</v>
      </c>
      <c r="E467" s="21" t="s">
        <v>413</v>
      </c>
      <c r="F467" s="22" t="s">
        <v>5</v>
      </c>
      <c r="G467" s="16">
        <v>0</v>
      </c>
      <c r="H467" s="16">
        <v>0</v>
      </c>
      <c r="I467" s="104">
        <v>0</v>
      </c>
    </row>
    <row r="468" spans="1:9" ht="31.5" x14ac:dyDescent="0.25">
      <c r="A468" s="30" t="s">
        <v>4</v>
      </c>
      <c r="B468" s="26">
        <v>917</v>
      </c>
      <c r="C468" s="25">
        <v>1</v>
      </c>
      <c r="D468" s="25">
        <v>13</v>
      </c>
      <c r="E468" s="21" t="s">
        <v>413</v>
      </c>
      <c r="F468" s="22" t="s">
        <v>1</v>
      </c>
      <c r="G468" s="16">
        <v>0</v>
      </c>
      <c r="H468" s="16">
        <v>0</v>
      </c>
      <c r="I468" s="104">
        <v>0</v>
      </c>
    </row>
    <row r="469" spans="1:9" ht="31.5" x14ac:dyDescent="0.25">
      <c r="A469" s="30" t="s">
        <v>91</v>
      </c>
      <c r="B469" s="26">
        <v>917</v>
      </c>
      <c r="C469" s="25">
        <v>1</v>
      </c>
      <c r="D469" s="25">
        <v>13</v>
      </c>
      <c r="E469" s="21" t="s">
        <v>413</v>
      </c>
      <c r="F469" s="22" t="s">
        <v>89</v>
      </c>
      <c r="G469" s="16">
        <v>0</v>
      </c>
      <c r="H469" s="16">
        <v>0</v>
      </c>
      <c r="I469" s="104">
        <v>0</v>
      </c>
    </row>
    <row r="470" spans="1:9" ht="47.25" customHeight="1" x14ac:dyDescent="0.25">
      <c r="A470" s="30" t="s">
        <v>412</v>
      </c>
      <c r="B470" s="26">
        <v>917</v>
      </c>
      <c r="C470" s="25">
        <v>1</v>
      </c>
      <c r="D470" s="25">
        <v>13</v>
      </c>
      <c r="E470" s="21" t="s">
        <v>411</v>
      </c>
      <c r="F470" s="22" t="s">
        <v>5</v>
      </c>
      <c r="G470" s="16">
        <v>344.9</v>
      </c>
      <c r="H470" s="16">
        <v>344.8</v>
      </c>
      <c r="I470" s="104">
        <v>0.99971006088721381</v>
      </c>
    </row>
    <row r="471" spans="1:9" ht="63" x14ac:dyDescent="0.25">
      <c r="A471" s="30" t="s">
        <v>410</v>
      </c>
      <c r="B471" s="26">
        <v>917</v>
      </c>
      <c r="C471" s="25">
        <v>1</v>
      </c>
      <c r="D471" s="25">
        <v>13</v>
      </c>
      <c r="E471" s="21" t="s">
        <v>409</v>
      </c>
      <c r="F471" s="22" t="s">
        <v>5</v>
      </c>
      <c r="G471" s="16">
        <v>344.9</v>
      </c>
      <c r="H471" s="16">
        <v>344.8</v>
      </c>
      <c r="I471" s="104">
        <v>0.99971006088721381</v>
      </c>
    </row>
    <row r="472" spans="1:9" ht="31.5" x14ac:dyDescent="0.25">
      <c r="A472" s="30" t="s">
        <v>91</v>
      </c>
      <c r="B472" s="26">
        <v>917</v>
      </c>
      <c r="C472" s="25">
        <v>1</v>
      </c>
      <c r="D472" s="25">
        <v>13</v>
      </c>
      <c r="E472" s="21" t="s">
        <v>409</v>
      </c>
      <c r="F472" s="22" t="s">
        <v>89</v>
      </c>
      <c r="G472" s="16">
        <v>344.9</v>
      </c>
      <c r="H472" s="16">
        <v>344.8</v>
      </c>
      <c r="I472" s="104">
        <v>0.99971006088721381</v>
      </c>
    </row>
    <row r="473" spans="1:9" ht="47.25" x14ac:dyDescent="0.25">
      <c r="A473" s="30" t="s">
        <v>279</v>
      </c>
      <c r="B473" s="26">
        <v>917</v>
      </c>
      <c r="C473" s="25">
        <v>1</v>
      </c>
      <c r="D473" s="25">
        <v>13</v>
      </c>
      <c r="E473" s="21" t="s">
        <v>278</v>
      </c>
      <c r="F473" s="22" t="s">
        <v>5</v>
      </c>
      <c r="G473" s="16">
        <v>2332.9</v>
      </c>
      <c r="H473" s="16">
        <v>2332.9</v>
      </c>
      <c r="I473" s="104">
        <v>1</v>
      </c>
    </row>
    <row r="474" spans="1:9" ht="31.5" x14ac:dyDescent="0.25">
      <c r="A474" s="30" t="s">
        <v>277</v>
      </c>
      <c r="B474" s="26">
        <v>917</v>
      </c>
      <c r="C474" s="25">
        <v>1</v>
      </c>
      <c r="D474" s="25">
        <v>13</v>
      </c>
      <c r="E474" s="21" t="s">
        <v>276</v>
      </c>
      <c r="F474" s="22" t="s">
        <v>5</v>
      </c>
      <c r="G474" s="16">
        <v>2322.9</v>
      </c>
      <c r="H474" s="16">
        <v>2322.9</v>
      </c>
      <c r="I474" s="104">
        <v>1</v>
      </c>
    </row>
    <row r="475" spans="1:9" ht="48" customHeight="1" x14ac:dyDescent="0.25">
      <c r="A475" s="30" t="s">
        <v>262</v>
      </c>
      <c r="B475" s="26">
        <v>917</v>
      </c>
      <c r="C475" s="25">
        <v>1</v>
      </c>
      <c r="D475" s="25">
        <v>13</v>
      </c>
      <c r="E475" s="21" t="s">
        <v>261</v>
      </c>
      <c r="F475" s="22" t="s">
        <v>5</v>
      </c>
      <c r="G475" s="16">
        <v>2038.4</v>
      </c>
      <c r="H475" s="16">
        <v>2038.4</v>
      </c>
      <c r="I475" s="104">
        <v>1</v>
      </c>
    </row>
    <row r="476" spans="1:9" ht="78.75" customHeight="1" x14ac:dyDescent="0.25">
      <c r="A476" s="30" t="s">
        <v>260</v>
      </c>
      <c r="B476" s="26">
        <v>917</v>
      </c>
      <c r="C476" s="25">
        <v>1</v>
      </c>
      <c r="D476" s="25">
        <v>13</v>
      </c>
      <c r="E476" s="21" t="s">
        <v>259</v>
      </c>
      <c r="F476" s="22" t="s">
        <v>5</v>
      </c>
      <c r="G476" s="16">
        <v>2035.4</v>
      </c>
      <c r="H476" s="16">
        <v>2035.4</v>
      </c>
      <c r="I476" s="104">
        <v>1</v>
      </c>
    </row>
    <row r="477" spans="1:9" ht="31.5" x14ac:dyDescent="0.25">
      <c r="A477" s="30" t="s">
        <v>91</v>
      </c>
      <c r="B477" s="26">
        <v>917</v>
      </c>
      <c r="C477" s="25">
        <v>1</v>
      </c>
      <c r="D477" s="25">
        <v>13</v>
      </c>
      <c r="E477" s="21" t="s">
        <v>259</v>
      </c>
      <c r="F477" s="22" t="s">
        <v>89</v>
      </c>
      <c r="G477" s="16">
        <v>2035.4</v>
      </c>
      <c r="H477" s="16">
        <v>2035.4</v>
      </c>
      <c r="I477" s="104">
        <v>1</v>
      </c>
    </row>
    <row r="478" spans="1:9" ht="47.25" x14ac:dyDescent="0.25">
      <c r="A478" s="30" t="s">
        <v>258</v>
      </c>
      <c r="B478" s="26">
        <v>917</v>
      </c>
      <c r="C478" s="25">
        <v>1</v>
      </c>
      <c r="D478" s="25">
        <v>13</v>
      </c>
      <c r="E478" s="21" t="s">
        <v>257</v>
      </c>
      <c r="F478" s="22" t="s">
        <v>5</v>
      </c>
      <c r="G478" s="16">
        <v>3</v>
      </c>
      <c r="H478" s="16">
        <v>3</v>
      </c>
      <c r="I478" s="104">
        <v>1</v>
      </c>
    </row>
    <row r="479" spans="1:9" ht="31.5" x14ac:dyDescent="0.25">
      <c r="A479" s="30" t="s">
        <v>91</v>
      </c>
      <c r="B479" s="26">
        <v>917</v>
      </c>
      <c r="C479" s="25">
        <v>1</v>
      </c>
      <c r="D479" s="25">
        <v>13</v>
      </c>
      <c r="E479" s="21" t="s">
        <v>257</v>
      </c>
      <c r="F479" s="22" t="s">
        <v>89</v>
      </c>
      <c r="G479" s="16">
        <v>3</v>
      </c>
      <c r="H479" s="16">
        <v>3</v>
      </c>
      <c r="I479" s="104">
        <v>1</v>
      </c>
    </row>
    <row r="480" spans="1:9" x14ac:dyDescent="0.25">
      <c r="A480" s="30" t="s">
        <v>256</v>
      </c>
      <c r="B480" s="26">
        <v>917</v>
      </c>
      <c r="C480" s="25">
        <v>1</v>
      </c>
      <c r="D480" s="25">
        <v>13</v>
      </c>
      <c r="E480" s="21" t="s">
        <v>255</v>
      </c>
      <c r="F480" s="22" t="s">
        <v>5</v>
      </c>
      <c r="G480" s="16">
        <v>284.5</v>
      </c>
      <c r="H480" s="16">
        <v>284.5</v>
      </c>
      <c r="I480" s="104">
        <v>1</v>
      </c>
    </row>
    <row r="481" spans="1:9" ht="47.25" x14ac:dyDescent="0.25">
      <c r="A481" s="30" t="s">
        <v>254</v>
      </c>
      <c r="B481" s="26">
        <v>917</v>
      </c>
      <c r="C481" s="25">
        <v>1</v>
      </c>
      <c r="D481" s="25">
        <v>13</v>
      </c>
      <c r="E481" s="21" t="s">
        <v>253</v>
      </c>
      <c r="F481" s="22" t="s">
        <v>5</v>
      </c>
      <c r="G481" s="16">
        <v>284.5</v>
      </c>
      <c r="H481" s="16">
        <v>284.5</v>
      </c>
      <c r="I481" s="104">
        <v>1</v>
      </c>
    </row>
    <row r="482" spans="1:9" x14ac:dyDescent="0.25">
      <c r="A482" s="30" t="s">
        <v>11</v>
      </c>
      <c r="B482" s="26">
        <v>917</v>
      </c>
      <c r="C482" s="25">
        <v>1</v>
      </c>
      <c r="D482" s="25">
        <v>13</v>
      </c>
      <c r="E482" s="21" t="s">
        <v>253</v>
      </c>
      <c r="F482" s="22" t="s">
        <v>9</v>
      </c>
      <c r="G482" s="16">
        <v>284.5</v>
      </c>
      <c r="H482" s="16">
        <v>284.5</v>
      </c>
      <c r="I482" s="104">
        <v>1</v>
      </c>
    </row>
    <row r="483" spans="1:9" x14ac:dyDescent="0.25">
      <c r="A483" s="30" t="s">
        <v>227</v>
      </c>
      <c r="B483" s="26">
        <v>917</v>
      </c>
      <c r="C483" s="25">
        <v>1</v>
      </c>
      <c r="D483" s="25">
        <v>13</v>
      </c>
      <c r="E483" s="21" t="s">
        <v>226</v>
      </c>
      <c r="F483" s="22" t="s">
        <v>5</v>
      </c>
      <c r="G483" s="16">
        <v>10</v>
      </c>
      <c r="H483" s="16">
        <v>10</v>
      </c>
      <c r="I483" s="104">
        <v>1</v>
      </c>
    </row>
    <row r="484" spans="1:9" ht="47.25" customHeight="1" x14ac:dyDescent="0.25">
      <c r="A484" s="30" t="s">
        <v>225</v>
      </c>
      <c r="B484" s="26">
        <v>917</v>
      </c>
      <c r="C484" s="25">
        <v>1</v>
      </c>
      <c r="D484" s="25">
        <v>13</v>
      </c>
      <c r="E484" s="21" t="s">
        <v>224</v>
      </c>
      <c r="F484" s="22" t="s">
        <v>5</v>
      </c>
      <c r="G484" s="16">
        <v>10</v>
      </c>
      <c r="H484" s="16">
        <v>10</v>
      </c>
      <c r="I484" s="104">
        <v>1</v>
      </c>
    </row>
    <row r="485" spans="1:9" ht="31.5" x14ac:dyDescent="0.25">
      <c r="A485" s="30" t="s">
        <v>223</v>
      </c>
      <c r="B485" s="26">
        <v>917</v>
      </c>
      <c r="C485" s="25">
        <v>1</v>
      </c>
      <c r="D485" s="25">
        <v>13</v>
      </c>
      <c r="E485" s="21" t="s">
        <v>222</v>
      </c>
      <c r="F485" s="22" t="s">
        <v>5</v>
      </c>
      <c r="G485" s="16">
        <v>10</v>
      </c>
      <c r="H485" s="16">
        <v>10</v>
      </c>
      <c r="I485" s="104">
        <v>1</v>
      </c>
    </row>
    <row r="486" spans="1:9" ht="31.5" x14ac:dyDescent="0.25">
      <c r="A486" s="30" t="s">
        <v>4</v>
      </c>
      <c r="B486" s="26">
        <v>917</v>
      </c>
      <c r="C486" s="25">
        <v>1</v>
      </c>
      <c r="D486" s="25">
        <v>13</v>
      </c>
      <c r="E486" s="21" t="s">
        <v>222</v>
      </c>
      <c r="F486" s="22" t="s">
        <v>1</v>
      </c>
      <c r="G486" s="16">
        <v>10</v>
      </c>
      <c r="H486" s="16">
        <v>10</v>
      </c>
      <c r="I486" s="104">
        <v>1</v>
      </c>
    </row>
    <row r="487" spans="1:9" ht="47.25" x14ac:dyDescent="0.25">
      <c r="A487" s="30" t="s">
        <v>221</v>
      </c>
      <c r="B487" s="26">
        <v>917</v>
      </c>
      <c r="C487" s="25">
        <v>1</v>
      </c>
      <c r="D487" s="25">
        <v>13</v>
      </c>
      <c r="E487" s="21" t="s">
        <v>220</v>
      </c>
      <c r="F487" s="22" t="s">
        <v>5</v>
      </c>
      <c r="G487" s="16">
        <v>90</v>
      </c>
      <c r="H487" s="16">
        <v>89.7</v>
      </c>
      <c r="I487" s="104">
        <v>0.9966666666666667</v>
      </c>
    </row>
    <row r="488" spans="1:9" ht="47.25" x14ac:dyDescent="0.25">
      <c r="A488" s="30" t="s">
        <v>199</v>
      </c>
      <c r="B488" s="26">
        <v>917</v>
      </c>
      <c r="C488" s="25">
        <v>1</v>
      </c>
      <c r="D488" s="25">
        <v>13</v>
      </c>
      <c r="E488" s="21" t="s">
        <v>198</v>
      </c>
      <c r="F488" s="22" t="s">
        <v>5</v>
      </c>
      <c r="G488" s="16">
        <v>35</v>
      </c>
      <c r="H488" s="16">
        <v>35</v>
      </c>
      <c r="I488" s="104">
        <v>1</v>
      </c>
    </row>
    <row r="489" spans="1:9" ht="62.25" customHeight="1" x14ac:dyDescent="0.25">
      <c r="A489" s="30" t="s">
        <v>197</v>
      </c>
      <c r="B489" s="26">
        <v>917</v>
      </c>
      <c r="C489" s="25">
        <v>1</v>
      </c>
      <c r="D489" s="25">
        <v>13</v>
      </c>
      <c r="E489" s="21" t="s">
        <v>196</v>
      </c>
      <c r="F489" s="22" t="s">
        <v>5</v>
      </c>
      <c r="G489" s="16">
        <v>35</v>
      </c>
      <c r="H489" s="16">
        <v>35</v>
      </c>
      <c r="I489" s="104">
        <v>1</v>
      </c>
    </row>
    <row r="490" spans="1:9" ht="31.5" x14ac:dyDescent="0.25">
      <c r="A490" s="30" t="s">
        <v>195</v>
      </c>
      <c r="B490" s="26">
        <v>917</v>
      </c>
      <c r="C490" s="25">
        <v>1</v>
      </c>
      <c r="D490" s="25">
        <v>13</v>
      </c>
      <c r="E490" s="21" t="s">
        <v>194</v>
      </c>
      <c r="F490" s="22" t="s">
        <v>5</v>
      </c>
      <c r="G490" s="16">
        <v>30</v>
      </c>
      <c r="H490" s="16">
        <v>30</v>
      </c>
      <c r="I490" s="104">
        <v>1</v>
      </c>
    </row>
    <row r="491" spans="1:9" ht="31.5" x14ac:dyDescent="0.25">
      <c r="A491" s="30" t="s">
        <v>4</v>
      </c>
      <c r="B491" s="26">
        <v>917</v>
      </c>
      <c r="C491" s="25">
        <v>1</v>
      </c>
      <c r="D491" s="25">
        <v>13</v>
      </c>
      <c r="E491" s="21" t="s">
        <v>194</v>
      </c>
      <c r="F491" s="22" t="s">
        <v>1</v>
      </c>
      <c r="G491" s="16">
        <v>30</v>
      </c>
      <c r="H491" s="16">
        <v>30</v>
      </c>
      <c r="I491" s="104">
        <v>1</v>
      </c>
    </row>
    <row r="492" spans="1:9" x14ac:dyDescent="0.25">
      <c r="A492" s="30" t="s">
        <v>193</v>
      </c>
      <c r="B492" s="26">
        <v>917</v>
      </c>
      <c r="C492" s="25">
        <v>1</v>
      </c>
      <c r="D492" s="25">
        <v>13</v>
      </c>
      <c r="E492" s="21" t="s">
        <v>192</v>
      </c>
      <c r="F492" s="22" t="s">
        <v>5</v>
      </c>
      <c r="G492" s="16">
        <v>5</v>
      </c>
      <c r="H492" s="16">
        <v>5</v>
      </c>
      <c r="I492" s="104">
        <v>1</v>
      </c>
    </row>
    <row r="493" spans="1:9" ht="31.5" x14ac:dyDescent="0.25">
      <c r="A493" s="30" t="s">
        <v>4</v>
      </c>
      <c r="B493" s="26">
        <v>917</v>
      </c>
      <c r="C493" s="25">
        <v>1</v>
      </c>
      <c r="D493" s="25">
        <v>13</v>
      </c>
      <c r="E493" s="21" t="s">
        <v>192</v>
      </c>
      <c r="F493" s="22" t="s">
        <v>1</v>
      </c>
      <c r="G493" s="16">
        <v>5</v>
      </c>
      <c r="H493" s="16">
        <v>5</v>
      </c>
      <c r="I493" s="104">
        <v>1</v>
      </c>
    </row>
    <row r="494" spans="1:9" ht="47.25" x14ac:dyDescent="0.25">
      <c r="A494" s="30" t="s">
        <v>191</v>
      </c>
      <c r="B494" s="26">
        <v>917</v>
      </c>
      <c r="C494" s="25">
        <v>1</v>
      </c>
      <c r="D494" s="25">
        <v>13</v>
      </c>
      <c r="E494" s="21" t="s">
        <v>190</v>
      </c>
      <c r="F494" s="22" t="s">
        <v>5</v>
      </c>
      <c r="G494" s="16">
        <v>55</v>
      </c>
      <c r="H494" s="16">
        <v>54.7</v>
      </c>
      <c r="I494" s="104">
        <v>0.99454545454545462</v>
      </c>
    </row>
    <row r="495" spans="1:9" ht="63" x14ac:dyDescent="0.25">
      <c r="A495" s="30" t="s">
        <v>189</v>
      </c>
      <c r="B495" s="26">
        <v>917</v>
      </c>
      <c r="C495" s="25">
        <v>1</v>
      </c>
      <c r="D495" s="25">
        <v>13</v>
      </c>
      <c r="E495" s="21" t="s">
        <v>188</v>
      </c>
      <c r="F495" s="22" t="s">
        <v>5</v>
      </c>
      <c r="G495" s="16">
        <v>55</v>
      </c>
      <c r="H495" s="16">
        <v>54.7</v>
      </c>
      <c r="I495" s="104">
        <v>0.99454545454545462</v>
      </c>
    </row>
    <row r="496" spans="1:9" ht="47.25" x14ac:dyDescent="0.25">
      <c r="A496" s="30" t="s">
        <v>187</v>
      </c>
      <c r="B496" s="26">
        <v>917</v>
      </c>
      <c r="C496" s="25">
        <v>1</v>
      </c>
      <c r="D496" s="25">
        <v>13</v>
      </c>
      <c r="E496" s="21" t="s">
        <v>186</v>
      </c>
      <c r="F496" s="22" t="s">
        <v>5</v>
      </c>
      <c r="G496" s="16">
        <v>25</v>
      </c>
      <c r="H496" s="16">
        <v>24.9</v>
      </c>
      <c r="I496" s="104">
        <v>0.996</v>
      </c>
    </row>
    <row r="497" spans="1:9" ht="31.5" x14ac:dyDescent="0.25">
      <c r="A497" s="30" t="s">
        <v>4</v>
      </c>
      <c r="B497" s="26">
        <v>917</v>
      </c>
      <c r="C497" s="25">
        <v>1</v>
      </c>
      <c r="D497" s="25">
        <v>13</v>
      </c>
      <c r="E497" s="21" t="s">
        <v>186</v>
      </c>
      <c r="F497" s="22" t="s">
        <v>1</v>
      </c>
      <c r="G497" s="16">
        <v>25</v>
      </c>
      <c r="H497" s="16">
        <v>24.9</v>
      </c>
      <c r="I497" s="104">
        <v>0.996</v>
      </c>
    </row>
    <row r="498" spans="1:9" ht="47.25" x14ac:dyDescent="0.25">
      <c r="A498" s="30" t="s">
        <v>185</v>
      </c>
      <c r="B498" s="26">
        <v>917</v>
      </c>
      <c r="C498" s="25">
        <v>1</v>
      </c>
      <c r="D498" s="25">
        <v>13</v>
      </c>
      <c r="E498" s="21" t="s">
        <v>184</v>
      </c>
      <c r="F498" s="22" t="s">
        <v>5</v>
      </c>
      <c r="G498" s="16">
        <v>15</v>
      </c>
      <c r="H498" s="16">
        <v>14.8</v>
      </c>
      <c r="I498" s="104">
        <v>0.98666666666666669</v>
      </c>
    </row>
    <row r="499" spans="1:9" ht="31.5" x14ac:dyDescent="0.25">
      <c r="A499" s="30" t="s">
        <v>4</v>
      </c>
      <c r="B499" s="26">
        <v>917</v>
      </c>
      <c r="C499" s="25">
        <v>1</v>
      </c>
      <c r="D499" s="25">
        <v>13</v>
      </c>
      <c r="E499" s="21" t="s">
        <v>184</v>
      </c>
      <c r="F499" s="22" t="s">
        <v>1</v>
      </c>
      <c r="G499" s="16">
        <v>15</v>
      </c>
      <c r="H499" s="16">
        <v>14.8</v>
      </c>
      <c r="I499" s="104">
        <v>0.98666666666666669</v>
      </c>
    </row>
    <row r="500" spans="1:9" ht="94.5" x14ac:dyDescent="0.25">
      <c r="A500" s="30" t="s">
        <v>183</v>
      </c>
      <c r="B500" s="26">
        <v>917</v>
      </c>
      <c r="C500" s="25">
        <v>1</v>
      </c>
      <c r="D500" s="25">
        <v>13</v>
      </c>
      <c r="E500" s="21" t="s">
        <v>182</v>
      </c>
      <c r="F500" s="22" t="s">
        <v>5</v>
      </c>
      <c r="G500" s="16">
        <v>5</v>
      </c>
      <c r="H500" s="16">
        <v>5</v>
      </c>
      <c r="I500" s="104">
        <v>1</v>
      </c>
    </row>
    <row r="501" spans="1:9" ht="31.5" x14ac:dyDescent="0.25">
      <c r="A501" s="30" t="s">
        <v>4</v>
      </c>
      <c r="B501" s="26">
        <v>917</v>
      </c>
      <c r="C501" s="25">
        <v>1</v>
      </c>
      <c r="D501" s="25">
        <v>13</v>
      </c>
      <c r="E501" s="21" t="s">
        <v>182</v>
      </c>
      <c r="F501" s="22" t="s">
        <v>1</v>
      </c>
      <c r="G501" s="16">
        <v>5</v>
      </c>
      <c r="H501" s="16">
        <v>5</v>
      </c>
      <c r="I501" s="104">
        <v>1</v>
      </c>
    </row>
    <row r="502" spans="1:9" ht="47.25" x14ac:dyDescent="0.25">
      <c r="A502" s="30" t="s">
        <v>181</v>
      </c>
      <c r="B502" s="26">
        <v>917</v>
      </c>
      <c r="C502" s="25">
        <v>1</v>
      </c>
      <c r="D502" s="25">
        <v>13</v>
      </c>
      <c r="E502" s="21" t="s">
        <v>180</v>
      </c>
      <c r="F502" s="22" t="s">
        <v>5</v>
      </c>
      <c r="G502" s="16">
        <v>10</v>
      </c>
      <c r="H502" s="16">
        <v>10</v>
      </c>
      <c r="I502" s="104">
        <v>1</v>
      </c>
    </row>
    <row r="503" spans="1:9" ht="31.5" x14ac:dyDescent="0.25">
      <c r="A503" s="30" t="s">
        <v>4</v>
      </c>
      <c r="B503" s="26">
        <v>917</v>
      </c>
      <c r="C503" s="25">
        <v>1</v>
      </c>
      <c r="D503" s="25">
        <v>13</v>
      </c>
      <c r="E503" s="21" t="s">
        <v>180</v>
      </c>
      <c r="F503" s="22" t="s">
        <v>1</v>
      </c>
      <c r="G503" s="16">
        <v>10</v>
      </c>
      <c r="H503" s="16">
        <v>10</v>
      </c>
      <c r="I503" s="104">
        <v>1</v>
      </c>
    </row>
    <row r="504" spans="1:9" ht="63" x14ac:dyDescent="0.25">
      <c r="A504" s="30" t="s">
        <v>179</v>
      </c>
      <c r="B504" s="26">
        <v>917</v>
      </c>
      <c r="C504" s="25">
        <v>1</v>
      </c>
      <c r="D504" s="25">
        <v>13</v>
      </c>
      <c r="E504" s="21" t="s">
        <v>178</v>
      </c>
      <c r="F504" s="22" t="s">
        <v>5</v>
      </c>
      <c r="G504" s="16">
        <v>0</v>
      </c>
      <c r="H504" s="16">
        <v>0</v>
      </c>
      <c r="I504" s="104">
        <v>0</v>
      </c>
    </row>
    <row r="505" spans="1:9" ht="31.5" x14ac:dyDescent="0.25">
      <c r="A505" s="30" t="s">
        <v>4</v>
      </c>
      <c r="B505" s="26">
        <v>917</v>
      </c>
      <c r="C505" s="25">
        <v>1</v>
      </c>
      <c r="D505" s="25">
        <v>13</v>
      </c>
      <c r="E505" s="21" t="s">
        <v>178</v>
      </c>
      <c r="F505" s="22" t="s">
        <v>1</v>
      </c>
      <c r="G505" s="16">
        <v>0</v>
      </c>
      <c r="H505" s="16">
        <v>0</v>
      </c>
      <c r="I505" s="104">
        <v>0</v>
      </c>
    </row>
    <row r="506" spans="1:9" x14ac:dyDescent="0.25">
      <c r="A506" s="30" t="s">
        <v>53</v>
      </c>
      <c r="B506" s="26">
        <v>917</v>
      </c>
      <c r="C506" s="25">
        <v>1</v>
      </c>
      <c r="D506" s="25">
        <v>13</v>
      </c>
      <c r="E506" s="21" t="s">
        <v>52</v>
      </c>
      <c r="F506" s="22" t="s">
        <v>5</v>
      </c>
      <c r="G506" s="16">
        <v>335.8</v>
      </c>
      <c r="H506" s="16">
        <v>274.7</v>
      </c>
      <c r="I506" s="104">
        <v>0.81804645622394279</v>
      </c>
    </row>
    <row r="507" spans="1:9" ht="47.25" x14ac:dyDescent="0.25">
      <c r="A507" s="30" t="s">
        <v>16</v>
      </c>
      <c r="B507" s="26">
        <v>917</v>
      </c>
      <c r="C507" s="25">
        <v>1</v>
      </c>
      <c r="D507" s="25">
        <v>13</v>
      </c>
      <c r="E507" s="21" t="s">
        <v>15</v>
      </c>
      <c r="F507" s="22" t="s">
        <v>5</v>
      </c>
      <c r="G507" s="16">
        <v>335.8</v>
      </c>
      <c r="H507" s="16">
        <v>274.7</v>
      </c>
      <c r="I507" s="104">
        <v>0.81804645622394279</v>
      </c>
    </row>
    <row r="508" spans="1:9" ht="31.5" x14ac:dyDescent="0.25">
      <c r="A508" s="30" t="s">
        <v>8</v>
      </c>
      <c r="B508" s="26">
        <v>917</v>
      </c>
      <c r="C508" s="25">
        <v>1</v>
      </c>
      <c r="D508" s="25">
        <v>13</v>
      </c>
      <c r="E508" s="21" t="s">
        <v>7</v>
      </c>
      <c r="F508" s="22" t="s">
        <v>5</v>
      </c>
      <c r="G508" s="16">
        <v>335.8</v>
      </c>
      <c r="H508" s="16">
        <v>274.7</v>
      </c>
      <c r="I508" s="104">
        <v>0.81804645622394279</v>
      </c>
    </row>
    <row r="509" spans="1:9" ht="63" x14ac:dyDescent="0.25">
      <c r="A509" s="30" t="s">
        <v>6</v>
      </c>
      <c r="B509" s="26">
        <v>917</v>
      </c>
      <c r="C509" s="25">
        <v>1</v>
      </c>
      <c r="D509" s="25">
        <v>13</v>
      </c>
      <c r="E509" s="21" t="s">
        <v>2</v>
      </c>
      <c r="F509" s="22" t="s">
        <v>5</v>
      </c>
      <c r="G509" s="16">
        <v>335.8</v>
      </c>
      <c r="H509" s="16">
        <v>274.7</v>
      </c>
      <c r="I509" s="104">
        <v>0.81804645622394279</v>
      </c>
    </row>
    <row r="510" spans="1:9" ht="31.5" x14ac:dyDescent="0.25">
      <c r="A510" s="30" t="s">
        <v>4</v>
      </c>
      <c r="B510" s="26">
        <v>917</v>
      </c>
      <c r="C510" s="25">
        <v>1</v>
      </c>
      <c r="D510" s="25">
        <v>13</v>
      </c>
      <c r="E510" s="21" t="s">
        <v>2</v>
      </c>
      <c r="F510" s="22" t="s">
        <v>1</v>
      </c>
      <c r="G510" s="16">
        <v>335.8</v>
      </c>
      <c r="H510" s="16">
        <v>274.7</v>
      </c>
      <c r="I510" s="104">
        <v>0.81804645622394279</v>
      </c>
    </row>
    <row r="511" spans="1:9" ht="78.75" x14ac:dyDescent="0.25">
      <c r="A511" s="30" t="s">
        <v>615</v>
      </c>
      <c r="B511" s="26">
        <v>917</v>
      </c>
      <c r="C511" s="25">
        <v>1</v>
      </c>
      <c r="D511" s="25">
        <v>13</v>
      </c>
      <c r="E511" s="21" t="s">
        <v>614</v>
      </c>
      <c r="F511" s="22" t="s">
        <v>5</v>
      </c>
      <c r="G511" s="16">
        <v>0</v>
      </c>
      <c r="H511" s="16">
        <v>0</v>
      </c>
      <c r="I511" s="104">
        <v>0</v>
      </c>
    </row>
    <row r="512" spans="1:9" ht="78.75" x14ac:dyDescent="0.25">
      <c r="A512" s="30" t="s">
        <v>613</v>
      </c>
      <c r="B512" s="26">
        <v>917</v>
      </c>
      <c r="C512" s="25">
        <v>1</v>
      </c>
      <c r="D512" s="25">
        <v>13</v>
      </c>
      <c r="E512" s="21" t="s">
        <v>612</v>
      </c>
      <c r="F512" s="22" t="s">
        <v>5</v>
      </c>
      <c r="G512" s="16">
        <v>0</v>
      </c>
      <c r="H512" s="16">
        <v>0</v>
      </c>
      <c r="I512" s="104">
        <v>0</v>
      </c>
    </row>
    <row r="513" spans="1:9" ht="63.75" customHeight="1" x14ac:dyDescent="0.25">
      <c r="A513" s="30" t="s">
        <v>611</v>
      </c>
      <c r="B513" s="26">
        <v>917</v>
      </c>
      <c r="C513" s="25">
        <v>1</v>
      </c>
      <c r="D513" s="25">
        <v>13</v>
      </c>
      <c r="E513" s="21" t="s">
        <v>0</v>
      </c>
      <c r="F513" s="22" t="s">
        <v>5</v>
      </c>
      <c r="G513" s="16">
        <v>0</v>
      </c>
      <c r="H513" s="16">
        <v>0</v>
      </c>
      <c r="I513" s="104">
        <v>0</v>
      </c>
    </row>
    <row r="514" spans="1:9" x14ac:dyDescent="0.25">
      <c r="A514" s="30" t="s">
        <v>11</v>
      </c>
      <c r="B514" s="26">
        <v>917</v>
      </c>
      <c r="C514" s="25">
        <v>1</v>
      </c>
      <c r="D514" s="25">
        <v>13</v>
      </c>
      <c r="E514" s="21" t="s">
        <v>0</v>
      </c>
      <c r="F514" s="22" t="s">
        <v>9</v>
      </c>
      <c r="G514" s="16">
        <v>0</v>
      </c>
      <c r="H514" s="16">
        <v>0</v>
      </c>
      <c r="I514" s="104">
        <v>0</v>
      </c>
    </row>
    <row r="515" spans="1:9" x14ac:dyDescent="0.25">
      <c r="A515" s="30" t="s">
        <v>610</v>
      </c>
      <c r="B515" s="26">
        <v>917</v>
      </c>
      <c r="C515" s="25">
        <v>2</v>
      </c>
      <c r="D515" s="25">
        <v>0</v>
      </c>
      <c r="E515" s="21" t="s">
        <v>5</v>
      </c>
      <c r="F515" s="22" t="s">
        <v>5</v>
      </c>
      <c r="G515" s="16">
        <v>175.6</v>
      </c>
      <c r="H515" s="16">
        <v>160.19999999999999</v>
      </c>
      <c r="I515" s="104">
        <v>0.91230068337129833</v>
      </c>
    </row>
    <row r="516" spans="1:9" x14ac:dyDescent="0.25">
      <c r="A516" s="30" t="s">
        <v>18</v>
      </c>
      <c r="B516" s="26">
        <v>917</v>
      </c>
      <c r="C516" s="25">
        <v>2</v>
      </c>
      <c r="D516" s="25">
        <v>4</v>
      </c>
      <c r="E516" s="21" t="s">
        <v>5</v>
      </c>
      <c r="F516" s="22" t="s">
        <v>5</v>
      </c>
      <c r="G516" s="16">
        <v>175.6</v>
      </c>
      <c r="H516" s="16">
        <v>160.19999999999999</v>
      </c>
      <c r="I516" s="104">
        <v>0.91230068337129833</v>
      </c>
    </row>
    <row r="517" spans="1:9" x14ac:dyDescent="0.25">
      <c r="A517" s="30" t="s">
        <v>53</v>
      </c>
      <c r="B517" s="26">
        <v>917</v>
      </c>
      <c r="C517" s="25">
        <v>2</v>
      </c>
      <c r="D517" s="25">
        <v>4</v>
      </c>
      <c r="E517" s="21" t="s">
        <v>52</v>
      </c>
      <c r="F517" s="22" t="s">
        <v>5</v>
      </c>
      <c r="G517" s="16">
        <v>175.6</v>
      </c>
      <c r="H517" s="16">
        <v>160.19999999999999</v>
      </c>
      <c r="I517" s="104">
        <v>0.91230068337129833</v>
      </c>
    </row>
    <row r="518" spans="1:9" ht="31.5" x14ac:dyDescent="0.25">
      <c r="A518" s="30" t="s">
        <v>23</v>
      </c>
      <c r="B518" s="26">
        <v>917</v>
      </c>
      <c r="C518" s="25">
        <v>2</v>
      </c>
      <c r="D518" s="25">
        <v>4</v>
      </c>
      <c r="E518" s="21" t="s">
        <v>22</v>
      </c>
      <c r="F518" s="22" t="s">
        <v>5</v>
      </c>
      <c r="G518" s="16">
        <v>175.6</v>
      </c>
      <c r="H518" s="16">
        <v>160.19999999999999</v>
      </c>
      <c r="I518" s="104">
        <v>0.91230068337129833</v>
      </c>
    </row>
    <row r="519" spans="1:9" ht="78.75" x14ac:dyDescent="0.25">
      <c r="A519" s="30" t="s">
        <v>21</v>
      </c>
      <c r="B519" s="26">
        <v>917</v>
      </c>
      <c r="C519" s="25">
        <v>2</v>
      </c>
      <c r="D519" s="25">
        <v>4</v>
      </c>
      <c r="E519" s="21" t="s">
        <v>20</v>
      </c>
      <c r="F519" s="22" t="s">
        <v>5</v>
      </c>
      <c r="G519" s="16">
        <v>175.6</v>
      </c>
      <c r="H519" s="16">
        <v>160.19999999999999</v>
      </c>
      <c r="I519" s="104">
        <v>0.91230068337129833</v>
      </c>
    </row>
    <row r="520" spans="1:9" ht="31.5" x14ac:dyDescent="0.25">
      <c r="A520" s="30" t="s">
        <v>4</v>
      </c>
      <c r="B520" s="26">
        <v>917</v>
      </c>
      <c r="C520" s="25">
        <v>2</v>
      </c>
      <c r="D520" s="25">
        <v>4</v>
      </c>
      <c r="E520" s="21" t="s">
        <v>20</v>
      </c>
      <c r="F520" s="22" t="s">
        <v>1</v>
      </c>
      <c r="G520" s="16">
        <v>0</v>
      </c>
      <c r="H520" s="16">
        <v>0</v>
      </c>
      <c r="I520" s="104">
        <v>0</v>
      </c>
    </row>
    <row r="521" spans="1:9" ht="63" customHeight="1" x14ac:dyDescent="0.25">
      <c r="A521" s="30" t="s">
        <v>19</v>
      </c>
      <c r="B521" s="26">
        <v>917</v>
      </c>
      <c r="C521" s="25">
        <v>2</v>
      </c>
      <c r="D521" s="25">
        <v>4</v>
      </c>
      <c r="E521" s="21" t="s">
        <v>17</v>
      </c>
      <c r="F521" s="22" t="s">
        <v>5</v>
      </c>
      <c r="G521" s="16">
        <v>175.6</v>
      </c>
      <c r="H521" s="16">
        <v>160.19999999999999</v>
      </c>
      <c r="I521" s="104">
        <v>0.91230068337129833</v>
      </c>
    </row>
    <row r="522" spans="1:9" ht="31.5" x14ac:dyDescent="0.25">
      <c r="A522" s="30" t="s">
        <v>4</v>
      </c>
      <c r="B522" s="26">
        <v>917</v>
      </c>
      <c r="C522" s="25">
        <v>2</v>
      </c>
      <c r="D522" s="25">
        <v>4</v>
      </c>
      <c r="E522" s="21" t="s">
        <v>17</v>
      </c>
      <c r="F522" s="22" t="s">
        <v>1</v>
      </c>
      <c r="G522" s="16">
        <v>175.6</v>
      </c>
      <c r="H522" s="16">
        <v>160.19999999999999</v>
      </c>
      <c r="I522" s="104">
        <v>0.91230068337129833</v>
      </c>
    </row>
    <row r="523" spans="1:9" x14ac:dyDescent="0.25">
      <c r="A523" s="30" t="s">
        <v>600</v>
      </c>
      <c r="B523" s="26">
        <v>917</v>
      </c>
      <c r="C523" s="25">
        <v>4</v>
      </c>
      <c r="D523" s="25">
        <v>0</v>
      </c>
      <c r="E523" s="21" t="s">
        <v>5</v>
      </c>
      <c r="F523" s="22" t="s">
        <v>5</v>
      </c>
      <c r="G523" s="16">
        <v>20</v>
      </c>
      <c r="H523" s="16">
        <v>20</v>
      </c>
      <c r="I523" s="104">
        <v>1</v>
      </c>
    </row>
    <row r="524" spans="1:9" ht="31.5" x14ac:dyDescent="0.25">
      <c r="A524" s="30" t="s">
        <v>98</v>
      </c>
      <c r="B524" s="26">
        <v>917</v>
      </c>
      <c r="C524" s="25">
        <v>4</v>
      </c>
      <c r="D524" s="25">
        <v>12</v>
      </c>
      <c r="E524" s="21" t="s">
        <v>5</v>
      </c>
      <c r="F524" s="22" t="s">
        <v>5</v>
      </c>
      <c r="G524" s="16">
        <v>20</v>
      </c>
      <c r="H524" s="16">
        <v>20</v>
      </c>
      <c r="I524" s="104">
        <v>1</v>
      </c>
    </row>
    <row r="525" spans="1:9" ht="63" x14ac:dyDescent="0.25">
      <c r="A525" s="30" t="s">
        <v>152</v>
      </c>
      <c r="B525" s="26">
        <v>917</v>
      </c>
      <c r="C525" s="25">
        <v>4</v>
      </c>
      <c r="D525" s="25">
        <v>12</v>
      </c>
      <c r="E525" s="21" t="s">
        <v>151</v>
      </c>
      <c r="F525" s="22" t="s">
        <v>5</v>
      </c>
      <c r="G525" s="16">
        <v>20</v>
      </c>
      <c r="H525" s="16">
        <v>20</v>
      </c>
      <c r="I525" s="104">
        <v>1</v>
      </c>
    </row>
    <row r="526" spans="1:9" ht="31.5" customHeight="1" x14ac:dyDescent="0.25">
      <c r="A526" s="30" t="s">
        <v>109</v>
      </c>
      <c r="B526" s="26">
        <v>917</v>
      </c>
      <c r="C526" s="25">
        <v>4</v>
      </c>
      <c r="D526" s="25">
        <v>12</v>
      </c>
      <c r="E526" s="21" t="s">
        <v>108</v>
      </c>
      <c r="F526" s="22" t="s">
        <v>5</v>
      </c>
      <c r="G526" s="16">
        <v>20</v>
      </c>
      <c r="H526" s="16">
        <v>20</v>
      </c>
      <c r="I526" s="104">
        <v>1</v>
      </c>
    </row>
    <row r="527" spans="1:9" ht="47.25" x14ac:dyDescent="0.25">
      <c r="A527" s="30" t="s">
        <v>107</v>
      </c>
      <c r="B527" s="26">
        <v>917</v>
      </c>
      <c r="C527" s="25">
        <v>4</v>
      </c>
      <c r="D527" s="25">
        <v>12</v>
      </c>
      <c r="E527" s="21" t="s">
        <v>106</v>
      </c>
      <c r="F527" s="22" t="s">
        <v>5</v>
      </c>
      <c r="G527" s="16">
        <v>20</v>
      </c>
      <c r="H527" s="16">
        <v>20</v>
      </c>
      <c r="I527" s="104">
        <v>1</v>
      </c>
    </row>
    <row r="528" spans="1:9" ht="31.5" x14ac:dyDescent="0.25">
      <c r="A528" s="30" t="s">
        <v>105</v>
      </c>
      <c r="B528" s="26">
        <v>917</v>
      </c>
      <c r="C528" s="25">
        <v>4</v>
      </c>
      <c r="D528" s="25">
        <v>12</v>
      </c>
      <c r="E528" s="21" t="s">
        <v>104</v>
      </c>
      <c r="F528" s="22" t="s">
        <v>5</v>
      </c>
      <c r="G528" s="16">
        <v>20</v>
      </c>
      <c r="H528" s="16">
        <v>20</v>
      </c>
      <c r="I528" s="104">
        <v>1</v>
      </c>
    </row>
    <row r="529" spans="1:9" ht="31.5" x14ac:dyDescent="0.25">
      <c r="A529" s="30" t="s">
        <v>4</v>
      </c>
      <c r="B529" s="26">
        <v>917</v>
      </c>
      <c r="C529" s="25">
        <v>4</v>
      </c>
      <c r="D529" s="25">
        <v>12</v>
      </c>
      <c r="E529" s="21" t="s">
        <v>104</v>
      </c>
      <c r="F529" s="22" t="s">
        <v>1</v>
      </c>
      <c r="G529" s="16">
        <v>20</v>
      </c>
      <c r="H529" s="16">
        <v>20</v>
      </c>
      <c r="I529" s="104">
        <v>1</v>
      </c>
    </row>
    <row r="530" spans="1:9" ht="31.5" x14ac:dyDescent="0.25">
      <c r="A530" s="30" t="s">
        <v>103</v>
      </c>
      <c r="B530" s="26">
        <v>917</v>
      </c>
      <c r="C530" s="25">
        <v>4</v>
      </c>
      <c r="D530" s="25">
        <v>12</v>
      </c>
      <c r="E530" s="21" t="s">
        <v>102</v>
      </c>
      <c r="F530" s="22" t="s">
        <v>5</v>
      </c>
      <c r="G530" s="16">
        <v>0</v>
      </c>
      <c r="H530" s="16">
        <v>0</v>
      </c>
      <c r="I530" s="104">
        <v>0</v>
      </c>
    </row>
    <row r="531" spans="1:9" ht="31.5" x14ac:dyDescent="0.25">
      <c r="A531" s="30" t="s">
        <v>4</v>
      </c>
      <c r="B531" s="26">
        <v>917</v>
      </c>
      <c r="C531" s="25">
        <v>4</v>
      </c>
      <c r="D531" s="25">
        <v>12</v>
      </c>
      <c r="E531" s="21" t="s">
        <v>102</v>
      </c>
      <c r="F531" s="22" t="s">
        <v>1</v>
      </c>
      <c r="G531" s="16">
        <v>0</v>
      </c>
      <c r="H531" s="16">
        <v>0</v>
      </c>
      <c r="I531" s="104">
        <v>0</v>
      </c>
    </row>
    <row r="532" spans="1:9" ht="47.25" x14ac:dyDescent="0.25">
      <c r="A532" s="30" t="s">
        <v>101</v>
      </c>
      <c r="B532" s="26">
        <v>917</v>
      </c>
      <c r="C532" s="25">
        <v>4</v>
      </c>
      <c r="D532" s="25">
        <v>12</v>
      </c>
      <c r="E532" s="21" t="s">
        <v>100</v>
      </c>
      <c r="F532" s="22" t="s">
        <v>5</v>
      </c>
      <c r="G532" s="16">
        <v>0</v>
      </c>
      <c r="H532" s="16">
        <v>0</v>
      </c>
      <c r="I532" s="104">
        <v>0</v>
      </c>
    </row>
    <row r="533" spans="1:9" ht="31.5" x14ac:dyDescent="0.25">
      <c r="A533" s="30" t="s">
        <v>99</v>
      </c>
      <c r="B533" s="26">
        <v>917</v>
      </c>
      <c r="C533" s="25">
        <v>4</v>
      </c>
      <c r="D533" s="25">
        <v>12</v>
      </c>
      <c r="E533" s="21" t="s">
        <v>97</v>
      </c>
      <c r="F533" s="22" t="s">
        <v>5</v>
      </c>
      <c r="G533" s="16">
        <v>0</v>
      </c>
      <c r="H533" s="16">
        <v>0</v>
      </c>
      <c r="I533" s="104">
        <v>0</v>
      </c>
    </row>
    <row r="534" spans="1:9" ht="31.5" x14ac:dyDescent="0.25">
      <c r="A534" s="30" t="s">
        <v>4</v>
      </c>
      <c r="B534" s="26">
        <v>917</v>
      </c>
      <c r="C534" s="25">
        <v>4</v>
      </c>
      <c r="D534" s="25">
        <v>12</v>
      </c>
      <c r="E534" s="21" t="s">
        <v>97</v>
      </c>
      <c r="F534" s="22" t="s">
        <v>1</v>
      </c>
      <c r="G534" s="16">
        <v>0</v>
      </c>
      <c r="H534" s="16">
        <v>0</v>
      </c>
      <c r="I534" s="104">
        <v>0</v>
      </c>
    </row>
    <row r="535" spans="1:9" x14ac:dyDescent="0.25">
      <c r="A535" s="30" t="s">
        <v>594</v>
      </c>
      <c r="B535" s="26">
        <v>917</v>
      </c>
      <c r="C535" s="25">
        <v>7</v>
      </c>
      <c r="D535" s="25">
        <v>0</v>
      </c>
      <c r="E535" s="21" t="s">
        <v>5</v>
      </c>
      <c r="F535" s="22" t="s">
        <v>5</v>
      </c>
      <c r="G535" s="16">
        <v>166.3</v>
      </c>
      <c r="H535" s="16">
        <v>166.3</v>
      </c>
      <c r="I535" s="104">
        <v>1</v>
      </c>
    </row>
    <row r="536" spans="1:9" ht="31.5" x14ac:dyDescent="0.25">
      <c r="A536" s="30" t="s">
        <v>174</v>
      </c>
      <c r="B536" s="26">
        <v>917</v>
      </c>
      <c r="C536" s="25">
        <v>7</v>
      </c>
      <c r="D536" s="25">
        <v>5</v>
      </c>
      <c r="E536" s="21" t="s">
        <v>5</v>
      </c>
      <c r="F536" s="22" t="s">
        <v>5</v>
      </c>
      <c r="G536" s="16">
        <v>70.3</v>
      </c>
      <c r="H536" s="16">
        <v>70.3</v>
      </c>
      <c r="I536" s="104">
        <v>1</v>
      </c>
    </row>
    <row r="537" spans="1:9" ht="47.25" x14ac:dyDescent="0.25">
      <c r="A537" s="30" t="s">
        <v>279</v>
      </c>
      <c r="B537" s="26">
        <v>917</v>
      </c>
      <c r="C537" s="25">
        <v>7</v>
      </c>
      <c r="D537" s="25">
        <v>5</v>
      </c>
      <c r="E537" s="21" t="s">
        <v>278</v>
      </c>
      <c r="F537" s="22" t="s">
        <v>5</v>
      </c>
      <c r="G537" s="16">
        <v>70.3</v>
      </c>
      <c r="H537" s="16">
        <v>70.3</v>
      </c>
      <c r="I537" s="104">
        <v>1</v>
      </c>
    </row>
    <row r="538" spans="1:9" ht="31.5" x14ac:dyDescent="0.25">
      <c r="A538" s="30" t="s">
        <v>277</v>
      </c>
      <c r="B538" s="26">
        <v>917</v>
      </c>
      <c r="C538" s="25">
        <v>7</v>
      </c>
      <c r="D538" s="25">
        <v>5</v>
      </c>
      <c r="E538" s="21" t="s">
        <v>276</v>
      </c>
      <c r="F538" s="22" t="s">
        <v>5</v>
      </c>
      <c r="G538" s="16">
        <v>70.3</v>
      </c>
      <c r="H538" s="16">
        <v>70.3</v>
      </c>
      <c r="I538" s="104">
        <v>1</v>
      </c>
    </row>
    <row r="539" spans="1:9" ht="63" x14ac:dyDescent="0.25">
      <c r="A539" s="30" t="s">
        <v>275</v>
      </c>
      <c r="B539" s="26">
        <v>917</v>
      </c>
      <c r="C539" s="25">
        <v>7</v>
      </c>
      <c r="D539" s="25">
        <v>5</v>
      </c>
      <c r="E539" s="21" t="s">
        <v>274</v>
      </c>
      <c r="F539" s="22" t="s">
        <v>5</v>
      </c>
      <c r="G539" s="16">
        <v>69.900000000000006</v>
      </c>
      <c r="H539" s="16">
        <v>69.900000000000006</v>
      </c>
      <c r="I539" s="104">
        <v>1</v>
      </c>
    </row>
    <row r="540" spans="1:9" ht="47.25" x14ac:dyDescent="0.25">
      <c r="A540" s="30" t="s">
        <v>273</v>
      </c>
      <c r="B540" s="26">
        <v>917</v>
      </c>
      <c r="C540" s="25">
        <v>7</v>
      </c>
      <c r="D540" s="25">
        <v>5</v>
      </c>
      <c r="E540" s="21" t="s">
        <v>272</v>
      </c>
      <c r="F540" s="22" t="s">
        <v>5</v>
      </c>
      <c r="G540" s="16">
        <v>27.6</v>
      </c>
      <c r="H540" s="16">
        <v>27.6</v>
      </c>
      <c r="I540" s="104">
        <v>1</v>
      </c>
    </row>
    <row r="541" spans="1:9" ht="31.5" x14ac:dyDescent="0.25">
      <c r="A541" s="30" t="s">
        <v>4</v>
      </c>
      <c r="B541" s="26">
        <v>917</v>
      </c>
      <c r="C541" s="25">
        <v>7</v>
      </c>
      <c r="D541" s="25">
        <v>5</v>
      </c>
      <c r="E541" s="21" t="s">
        <v>272</v>
      </c>
      <c r="F541" s="22" t="s">
        <v>1</v>
      </c>
      <c r="G541" s="16">
        <v>27.6</v>
      </c>
      <c r="H541" s="16">
        <v>27.6</v>
      </c>
      <c r="I541" s="104">
        <v>1</v>
      </c>
    </row>
    <row r="542" spans="1:9" ht="47.25" x14ac:dyDescent="0.25">
      <c r="A542" s="30" t="s">
        <v>271</v>
      </c>
      <c r="B542" s="26">
        <v>917</v>
      </c>
      <c r="C542" s="25">
        <v>7</v>
      </c>
      <c r="D542" s="25">
        <v>5</v>
      </c>
      <c r="E542" s="21" t="s">
        <v>270</v>
      </c>
      <c r="F542" s="22" t="s">
        <v>5</v>
      </c>
      <c r="G542" s="16">
        <v>42.3</v>
      </c>
      <c r="H542" s="16">
        <v>42.3</v>
      </c>
      <c r="I542" s="104">
        <v>1</v>
      </c>
    </row>
    <row r="543" spans="1:9" ht="31.5" x14ac:dyDescent="0.25">
      <c r="A543" s="30" t="s">
        <v>4</v>
      </c>
      <c r="B543" s="26">
        <v>917</v>
      </c>
      <c r="C543" s="25">
        <v>7</v>
      </c>
      <c r="D543" s="25">
        <v>5</v>
      </c>
      <c r="E543" s="21" t="s">
        <v>270</v>
      </c>
      <c r="F543" s="22" t="s">
        <v>1</v>
      </c>
      <c r="G543" s="16">
        <v>42.3</v>
      </c>
      <c r="H543" s="16">
        <v>42.3</v>
      </c>
      <c r="I543" s="104">
        <v>1</v>
      </c>
    </row>
    <row r="544" spans="1:9" ht="63" x14ac:dyDescent="0.25">
      <c r="A544" s="30" t="s">
        <v>269</v>
      </c>
      <c r="B544" s="26">
        <v>917</v>
      </c>
      <c r="C544" s="25">
        <v>7</v>
      </c>
      <c r="D544" s="25">
        <v>5</v>
      </c>
      <c r="E544" s="21" t="s">
        <v>268</v>
      </c>
      <c r="F544" s="22" t="s">
        <v>5</v>
      </c>
      <c r="G544" s="16">
        <v>0</v>
      </c>
      <c r="H544" s="16">
        <v>0</v>
      </c>
      <c r="I544" s="104">
        <v>0</v>
      </c>
    </row>
    <row r="545" spans="1:9" ht="31.5" x14ac:dyDescent="0.25">
      <c r="A545" s="30" t="s">
        <v>4</v>
      </c>
      <c r="B545" s="26">
        <v>917</v>
      </c>
      <c r="C545" s="25">
        <v>7</v>
      </c>
      <c r="D545" s="25">
        <v>5</v>
      </c>
      <c r="E545" s="21" t="s">
        <v>268</v>
      </c>
      <c r="F545" s="22" t="s">
        <v>1</v>
      </c>
      <c r="G545" s="16">
        <v>0</v>
      </c>
      <c r="H545" s="16">
        <v>0</v>
      </c>
      <c r="I545" s="104">
        <v>0</v>
      </c>
    </row>
    <row r="546" spans="1:9" ht="31.5" x14ac:dyDescent="0.25">
      <c r="A546" s="30" t="s">
        <v>249</v>
      </c>
      <c r="B546" s="26">
        <v>917</v>
      </c>
      <c r="C546" s="25">
        <v>7</v>
      </c>
      <c r="D546" s="25">
        <v>5</v>
      </c>
      <c r="E546" s="21" t="s">
        <v>248</v>
      </c>
      <c r="F546" s="22" t="s">
        <v>5</v>
      </c>
      <c r="G546" s="16">
        <v>0</v>
      </c>
      <c r="H546" s="16">
        <v>0</v>
      </c>
      <c r="I546" s="104">
        <v>0</v>
      </c>
    </row>
    <row r="547" spans="1:9" ht="31.5" x14ac:dyDescent="0.25">
      <c r="A547" s="30" t="s">
        <v>175</v>
      </c>
      <c r="B547" s="26">
        <v>917</v>
      </c>
      <c r="C547" s="25">
        <v>7</v>
      </c>
      <c r="D547" s="25">
        <v>5</v>
      </c>
      <c r="E547" s="21" t="s">
        <v>247</v>
      </c>
      <c r="F547" s="22" t="s">
        <v>5</v>
      </c>
      <c r="G547" s="16">
        <v>0</v>
      </c>
      <c r="H547" s="16">
        <v>0</v>
      </c>
      <c r="I547" s="104">
        <v>0</v>
      </c>
    </row>
    <row r="548" spans="1:9" ht="31.5" x14ac:dyDescent="0.25">
      <c r="A548" s="30" t="s">
        <v>4</v>
      </c>
      <c r="B548" s="26">
        <v>917</v>
      </c>
      <c r="C548" s="25">
        <v>7</v>
      </c>
      <c r="D548" s="25">
        <v>5</v>
      </c>
      <c r="E548" s="21" t="s">
        <v>247</v>
      </c>
      <c r="F548" s="22" t="s">
        <v>1</v>
      </c>
      <c r="G548" s="16">
        <v>0</v>
      </c>
      <c r="H548" s="16">
        <v>0</v>
      </c>
      <c r="I548" s="104">
        <v>0</v>
      </c>
    </row>
    <row r="549" spans="1:9" ht="31.5" x14ac:dyDescent="0.25">
      <c r="A549" s="30" t="s">
        <v>243</v>
      </c>
      <c r="B549" s="26">
        <v>917</v>
      </c>
      <c r="C549" s="25">
        <v>7</v>
      </c>
      <c r="D549" s="25">
        <v>5</v>
      </c>
      <c r="E549" s="21" t="s">
        <v>242</v>
      </c>
      <c r="F549" s="22" t="s">
        <v>5</v>
      </c>
      <c r="G549" s="16">
        <v>0.4</v>
      </c>
      <c r="H549" s="16">
        <v>0.4</v>
      </c>
      <c r="I549" s="104">
        <v>1</v>
      </c>
    </row>
    <row r="550" spans="1:9" ht="31.5" x14ac:dyDescent="0.25">
      <c r="A550" s="30" t="s">
        <v>236</v>
      </c>
      <c r="B550" s="26">
        <v>917</v>
      </c>
      <c r="C550" s="25">
        <v>7</v>
      </c>
      <c r="D550" s="25">
        <v>5</v>
      </c>
      <c r="E550" s="21" t="s">
        <v>235</v>
      </c>
      <c r="F550" s="22" t="s">
        <v>5</v>
      </c>
      <c r="G550" s="16">
        <v>0.4</v>
      </c>
      <c r="H550" s="16">
        <v>0.4</v>
      </c>
      <c r="I550" s="104">
        <v>1</v>
      </c>
    </row>
    <row r="551" spans="1:9" ht="31.5" x14ac:dyDescent="0.25">
      <c r="A551" s="30" t="s">
        <v>4</v>
      </c>
      <c r="B551" s="26">
        <v>917</v>
      </c>
      <c r="C551" s="25">
        <v>7</v>
      </c>
      <c r="D551" s="25">
        <v>5</v>
      </c>
      <c r="E551" s="21" t="s">
        <v>235</v>
      </c>
      <c r="F551" s="22" t="s">
        <v>1</v>
      </c>
      <c r="G551" s="16">
        <v>0.4</v>
      </c>
      <c r="H551" s="16">
        <v>0.4</v>
      </c>
      <c r="I551" s="104">
        <v>1</v>
      </c>
    </row>
    <row r="552" spans="1:9" x14ac:dyDescent="0.25">
      <c r="A552" s="30" t="s">
        <v>111</v>
      </c>
      <c r="B552" s="26">
        <v>917</v>
      </c>
      <c r="C552" s="25">
        <v>7</v>
      </c>
      <c r="D552" s="25">
        <v>7</v>
      </c>
      <c r="E552" s="21" t="s">
        <v>5</v>
      </c>
      <c r="F552" s="22" t="s">
        <v>5</v>
      </c>
      <c r="G552" s="16">
        <v>96</v>
      </c>
      <c r="H552" s="16">
        <v>96</v>
      </c>
      <c r="I552" s="104">
        <v>1</v>
      </c>
    </row>
    <row r="553" spans="1:9" ht="63" x14ac:dyDescent="0.25">
      <c r="A553" s="30" t="s">
        <v>152</v>
      </c>
      <c r="B553" s="26">
        <v>917</v>
      </c>
      <c r="C553" s="25">
        <v>7</v>
      </c>
      <c r="D553" s="25">
        <v>7</v>
      </c>
      <c r="E553" s="21" t="s">
        <v>151</v>
      </c>
      <c r="F553" s="22" t="s">
        <v>5</v>
      </c>
      <c r="G553" s="16">
        <v>96</v>
      </c>
      <c r="H553" s="16">
        <v>96</v>
      </c>
      <c r="I553" s="104">
        <v>1</v>
      </c>
    </row>
    <row r="554" spans="1:9" ht="47.25" x14ac:dyDescent="0.25">
      <c r="A554" s="30" t="s">
        <v>150</v>
      </c>
      <c r="B554" s="26">
        <v>917</v>
      </c>
      <c r="C554" s="25">
        <v>7</v>
      </c>
      <c r="D554" s="25">
        <v>7</v>
      </c>
      <c r="E554" s="21" t="s">
        <v>149</v>
      </c>
      <c r="F554" s="22" t="s">
        <v>5</v>
      </c>
      <c r="G554" s="16">
        <v>33</v>
      </c>
      <c r="H554" s="16">
        <v>33</v>
      </c>
      <c r="I554" s="104">
        <v>1</v>
      </c>
    </row>
    <row r="555" spans="1:9" ht="63" x14ac:dyDescent="0.25">
      <c r="A555" s="30" t="s">
        <v>148</v>
      </c>
      <c r="B555" s="26">
        <v>917</v>
      </c>
      <c r="C555" s="25">
        <v>7</v>
      </c>
      <c r="D555" s="25">
        <v>7</v>
      </c>
      <c r="E555" s="21" t="s">
        <v>147</v>
      </c>
      <c r="F555" s="22" t="s">
        <v>5</v>
      </c>
      <c r="G555" s="16">
        <v>33</v>
      </c>
      <c r="H555" s="16">
        <v>33</v>
      </c>
      <c r="I555" s="104">
        <v>1</v>
      </c>
    </row>
    <row r="556" spans="1:9" ht="63" x14ac:dyDescent="0.25">
      <c r="A556" s="30" t="s">
        <v>146</v>
      </c>
      <c r="B556" s="26">
        <v>917</v>
      </c>
      <c r="C556" s="25">
        <v>7</v>
      </c>
      <c r="D556" s="25">
        <v>7</v>
      </c>
      <c r="E556" s="21" t="s">
        <v>145</v>
      </c>
      <c r="F556" s="22" t="s">
        <v>5</v>
      </c>
      <c r="G556" s="16">
        <v>33</v>
      </c>
      <c r="H556" s="16">
        <v>33</v>
      </c>
      <c r="I556" s="104">
        <v>1</v>
      </c>
    </row>
    <row r="557" spans="1:9" ht="31.5" x14ac:dyDescent="0.25">
      <c r="A557" s="30" t="s">
        <v>4</v>
      </c>
      <c r="B557" s="26">
        <v>917</v>
      </c>
      <c r="C557" s="25">
        <v>7</v>
      </c>
      <c r="D557" s="25">
        <v>7</v>
      </c>
      <c r="E557" s="21" t="s">
        <v>145</v>
      </c>
      <c r="F557" s="22" t="s">
        <v>1</v>
      </c>
      <c r="G557" s="16">
        <v>33</v>
      </c>
      <c r="H557" s="16">
        <v>33</v>
      </c>
      <c r="I557" s="104">
        <v>1</v>
      </c>
    </row>
    <row r="558" spans="1:9" ht="63.75" customHeight="1" x14ac:dyDescent="0.25">
      <c r="A558" s="30" t="s">
        <v>118</v>
      </c>
      <c r="B558" s="26">
        <v>917</v>
      </c>
      <c r="C558" s="25">
        <v>7</v>
      </c>
      <c r="D558" s="25">
        <v>7</v>
      </c>
      <c r="E558" s="21" t="s">
        <v>117</v>
      </c>
      <c r="F558" s="22" t="s">
        <v>5</v>
      </c>
      <c r="G558" s="16">
        <v>63</v>
      </c>
      <c r="H558" s="16">
        <v>63</v>
      </c>
      <c r="I558" s="104">
        <v>1</v>
      </c>
    </row>
    <row r="559" spans="1:9" ht="63" x14ac:dyDescent="0.25">
      <c r="A559" s="30" t="s">
        <v>116</v>
      </c>
      <c r="B559" s="26">
        <v>917</v>
      </c>
      <c r="C559" s="25">
        <v>7</v>
      </c>
      <c r="D559" s="25">
        <v>7</v>
      </c>
      <c r="E559" s="21" t="s">
        <v>115</v>
      </c>
      <c r="F559" s="22" t="s">
        <v>5</v>
      </c>
      <c r="G559" s="16">
        <v>63</v>
      </c>
      <c r="H559" s="16">
        <v>63</v>
      </c>
      <c r="I559" s="104">
        <v>1</v>
      </c>
    </row>
    <row r="560" spans="1:9" ht="47.25" x14ac:dyDescent="0.25">
      <c r="A560" s="30" t="s">
        <v>114</v>
      </c>
      <c r="B560" s="26">
        <v>917</v>
      </c>
      <c r="C560" s="25">
        <v>7</v>
      </c>
      <c r="D560" s="25">
        <v>7</v>
      </c>
      <c r="E560" s="21" t="s">
        <v>113</v>
      </c>
      <c r="F560" s="22" t="s">
        <v>5</v>
      </c>
      <c r="G560" s="16">
        <v>0</v>
      </c>
      <c r="H560" s="16">
        <v>0</v>
      </c>
      <c r="I560" s="104">
        <v>0</v>
      </c>
    </row>
    <row r="561" spans="1:9" ht="31.5" x14ac:dyDescent="0.25">
      <c r="A561" s="30" t="s">
        <v>4</v>
      </c>
      <c r="B561" s="26">
        <v>917</v>
      </c>
      <c r="C561" s="25">
        <v>7</v>
      </c>
      <c r="D561" s="25">
        <v>7</v>
      </c>
      <c r="E561" s="21" t="s">
        <v>113</v>
      </c>
      <c r="F561" s="22" t="s">
        <v>1</v>
      </c>
      <c r="G561" s="16">
        <v>0</v>
      </c>
      <c r="H561" s="16">
        <v>0</v>
      </c>
      <c r="I561" s="104">
        <v>0</v>
      </c>
    </row>
    <row r="562" spans="1:9" ht="31.5" x14ac:dyDescent="0.25">
      <c r="A562" s="30" t="s">
        <v>112</v>
      </c>
      <c r="B562" s="26">
        <v>917</v>
      </c>
      <c r="C562" s="25">
        <v>7</v>
      </c>
      <c r="D562" s="25">
        <v>7</v>
      </c>
      <c r="E562" s="21" t="s">
        <v>110</v>
      </c>
      <c r="F562" s="22" t="s">
        <v>5</v>
      </c>
      <c r="G562" s="16">
        <v>63</v>
      </c>
      <c r="H562" s="16">
        <v>63</v>
      </c>
      <c r="I562" s="104">
        <v>1</v>
      </c>
    </row>
    <row r="563" spans="1:9" ht="31.5" x14ac:dyDescent="0.25">
      <c r="A563" s="30" t="s">
        <v>4</v>
      </c>
      <c r="B563" s="26">
        <v>917</v>
      </c>
      <c r="C563" s="25">
        <v>7</v>
      </c>
      <c r="D563" s="25">
        <v>7</v>
      </c>
      <c r="E563" s="21" t="s">
        <v>110</v>
      </c>
      <c r="F563" s="22" t="s">
        <v>1</v>
      </c>
      <c r="G563" s="16">
        <v>63</v>
      </c>
      <c r="H563" s="16">
        <v>63</v>
      </c>
      <c r="I563" s="104">
        <v>1</v>
      </c>
    </row>
    <row r="564" spans="1:9" x14ac:dyDescent="0.25">
      <c r="A564" s="30" t="s">
        <v>609</v>
      </c>
      <c r="B564" s="26">
        <v>917</v>
      </c>
      <c r="C564" s="25">
        <v>9</v>
      </c>
      <c r="D564" s="25">
        <v>0</v>
      </c>
      <c r="E564" s="21" t="s">
        <v>5</v>
      </c>
      <c r="F564" s="22" t="s">
        <v>5</v>
      </c>
      <c r="G564" s="16">
        <v>421.9</v>
      </c>
      <c r="H564" s="16">
        <v>419.3</v>
      </c>
      <c r="I564" s="104">
        <v>0.9938374022280162</v>
      </c>
    </row>
    <row r="565" spans="1:9" x14ac:dyDescent="0.25">
      <c r="A565" s="30" t="s">
        <v>85</v>
      </c>
      <c r="B565" s="26">
        <v>917</v>
      </c>
      <c r="C565" s="25">
        <v>9</v>
      </c>
      <c r="D565" s="25">
        <v>9</v>
      </c>
      <c r="E565" s="21" t="s">
        <v>5</v>
      </c>
      <c r="F565" s="22" t="s">
        <v>5</v>
      </c>
      <c r="G565" s="16">
        <v>421.9</v>
      </c>
      <c r="H565" s="16">
        <v>419.3</v>
      </c>
      <c r="I565" s="104">
        <v>0.9938374022280162</v>
      </c>
    </row>
    <row r="566" spans="1:9" ht="47.25" x14ac:dyDescent="0.25">
      <c r="A566" s="30" t="s">
        <v>96</v>
      </c>
      <c r="B566" s="26">
        <v>917</v>
      </c>
      <c r="C566" s="25">
        <v>9</v>
      </c>
      <c r="D566" s="25">
        <v>9</v>
      </c>
      <c r="E566" s="21" t="s">
        <v>95</v>
      </c>
      <c r="F566" s="22" t="s">
        <v>5</v>
      </c>
      <c r="G566" s="16">
        <v>421.9</v>
      </c>
      <c r="H566" s="16">
        <v>419.3</v>
      </c>
      <c r="I566" s="104">
        <v>0.9938374022280162</v>
      </c>
    </row>
    <row r="567" spans="1:9" ht="47.25" x14ac:dyDescent="0.25">
      <c r="A567" s="30" t="s">
        <v>94</v>
      </c>
      <c r="B567" s="26">
        <v>917</v>
      </c>
      <c r="C567" s="25">
        <v>9</v>
      </c>
      <c r="D567" s="25">
        <v>9</v>
      </c>
      <c r="E567" s="21" t="s">
        <v>93</v>
      </c>
      <c r="F567" s="22" t="s">
        <v>5</v>
      </c>
      <c r="G567" s="16">
        <v>421.9</v>
      </c>
      <c r="H567" s="16">
        <v>419.3</v>
      </c>
      <c r="I567" s="104">
        <v>0.9938374022280162</v>
      </c>
    </row>
    <row r="568" spans="1:9" ht="63" x14ac:dyDescent="0.25">
      <c r="A568" s="30" t="s">
        <v>92</v>
      </c>
      <c r="B568" s="26">
        <v>917</v>
      </c>
      <c r="C568" s="25">
        <v>9</v>
      </c>
      <c r="D568" s="25">
        <v>9</v>
      </c>
      <c r="E568" s="21" t="s">
        <v>90</v>
      </c>
      <c r="F568" s="22" t="s">
        <v>5</v>
      </c>
      <c r="G568" s="16">
        <v>172.4</v>
      </c>
      <c r="H568" s="16">
        <v>172.4</v>
      </c>
      <c r="I568" s="104">
        <v>1</v>
      </c>
    </row>
    <row r="569" spans="1:9" ht="31.5" x14ac:dyDescent="0.25">
      <c r="A569" s="30" t="s">
        <v>91</v>
      </c>
      <c r="B569" s="26">
        <v>917</v>
      </c>
      <c r="C569" s="25">
        <v>9</v>
      </c>
      <c r="D569" s="25">
        <v>9</v>
      </c>
      <c r="E569" s="21" t="s">
        <v>90</v>
      </c>
      <c r="F569" s="22" t="s">
        <v>89</v>
      </c>
      <c r="G569" s="16">
        <v>172.4</v>
      </c>
      <c r="H569" s="16">
        <v>172.4</v>
      </c>
      <c r="I569" s="104">
        <v>1</v>
      </c>
    </row>
    <row r="570" spans="1:9" ht="47.25" x14ac:dyDescent="0.25">
      <c r="A570" s="30" t="s">
        <v>88</v>
      </c>
      <c r="B570" s="26">
        <v>917</v>
      </c>
      <c r="C570" s="25">
        <v>9</v>
      </c>
      <c r="D570" s="25">
        <v>9</v>
      </c>
      <c r="E570" s="21" t="s">
        <v>87</v>
      </c>
      <c r="F570" s="22" t="s">
        <v>5</v>
      </c>
      <c r="G570" s="16">
        <v>23</v>
      </c>
      <c r="H570" s="16">
        <v>20.399999999999999</v>
      </c>
      <c r="I570" s="104">
        <v>0.88695652173913042</v>
      </c>
    </row>
    <row r="571" spans="1:9" ht="31.5" x14ac:dyDescent="0.25">
      <c r="A571" s="30" t="s">
        <v>4</v>
      </c>
      <c r="B571" s="26">
        <v>917</v>
      </c>
      <c r="C571" s="25">
        <v>9</v>
      </c>
      <c r="D571" s="25">
        <v>9</v>
      </c>
      <c r="E571" s="21" t="s">
        <v>87</v>
      </c>
      <c r="F571" s="22" t="s">
        <v>1</v>
      </c>
      <c r="G571" s="16">
        <v>23</v>
      </c>
      <c r="H571" s="16">
        <v>20.399999999999999</v>
      </c>
      <c r="I571" s="104">
        <v>0.88695652173913042</v>
      </c>
    </row>
    <row r="572" spans="1:9" ht="31.5" x14ac:dyDescent="0.25">
      <c r="A572" s="30" t="s">
        <v>86</v>
      </c>
      <c r="B572" s="26">
        <v>917</v>
      </c>
      <c r="C572" s="25">
        <v>9</v>
      </c>
      <c r="D572" s="25">
        <v>9</v>
      </c>
      <c r="E572" s="21" t="s">
        <v>84</v>
      </c>
      <c r="F572" s="22" t="s">
        <v>5</v>
      </c>
      <c r="G572" s="16">
        <v>226.5</v>
      </c>
      <c r="H572" s="16">
        <v>226.5</v>
      </c>
      <c r="I572" s="104">
        <v>1</v>
      </c>
    </row>
    <row r="573" spans="1:9" ht="31.5" x14ac:dyDescent="0.25">
      <c r="A573" s="30" t="s">
        <v>4</v>
      </c>
      <c r="B573" s="26">
        <v>917</v>
      </c>
      <c r="C573" s="25">
        <v>9</v>
      </c>
      <c r="D573" s="25">
        <v>9</v>
      </c>
      <c r="E573" s="21" t="s">
        <v>84</v>
      </c>
      <c r="F573" s="22" t="s">
        <v>1</v>
      </c>
      <c r="G573" s="16">
        <v>226.5</v>
      </c>
      <c r="H573" s="16">
        <v>226.5</v>
      </c>
      <c r="I573" s="104">
        <v>1</v>
      </c>
    </row>
    <row r="574" spans="1:9" x14ac:dyDescent="0.25">
      <c r="A574" s="30" t="s">
        <v>608</v>
      </c>
      <c r="B574" s="26">
        <v>917</v>
      </c>
      <c r="C574" s="25">
        <v>10</v>
      </c>
      <c r="D574" s="25">
        <v>0</v>
      </c>
      <c r="E574" s="21" t="s">
        <v>5</v>
      </c>
      <c r="F574" s="22" t="s">
        <v>5</v>
      </c>
      <c r="G574" s="16">
        <v>11643.4</v>
      </c>
      <c r="H574" s="16">
        <v>11643.4</v>
      </c>
      <c r="I574" s="104">
        <v>1</v>
      </c>
    </row>
    <row r="575" spans="1:9" x14ac:dyDescent="0.25">
      <c r="A575" s="30" t="s">
        <v>264</v>
      </c>
      <c r="B575" s="26">
        <v>917</v>
      </c>
      <c r="C575" s="25">
        <v>10</v>
      </c>
      <c r="D575" s="25">
        <v>1</v>
      </c>
      <c r="E575" s="21" t="s">
        <v>5</v>
      </c>
      <c r="F575" s="22" t="s">
        <v>5</v>
      </c>
      <c r="G575" s="16">
        <v>10069.5</v>
      </c>
      <c r="H575" s="16">
        <v>10069.5</v>
      </c>
      <c r="I575" s="104">
        <v>1</v>
      </c>
    </row>
    <row r="576" spans="1:9" ht="47.25" x14ac:dyDescent="0.25">
      <c r="A576" s="30" t="s">
        <v>279</v>
      </c>
      <c r="B576" s="26">
        <v>917</v>
      </c>
      <c r="C576" s="25">
        <v>10</v>
      </c>
      <c r="D576" s="25">
        <v>1</v>
      </c>
      <c r="E576" s="21" t="s">
        <v>278</v>
      </c>
      <c r="F576" s="22" t="s">
        <v>5</v>
      </c>
      <c r="G576" s="16">
        <v>10069.5</v>
      </c>
      <c r="H576" s="16">
        <v>10069.5</v>
      </c>
      <c r="I576" s="104">
        <v>1</v>
      </c>
    </row>
    <row r="577" spans="1:9" ht="31.5" x14ac:dyDescent="0.25">
      <c r="A577" s="30" t="s">
        <v>277</v>
      </c>
      <c r="B577" s="26">
        <v>917</v>
      </c>
      <c r="C577" s="25">
        <v>10</v>
      </c>
      <c r="D577" s="25">
        <v>1</v>
      </c>
      <c r="E577" s="21" t="s">
        <v>276</v>
      </c>
      <c r="F577" s="22" t="s">
        <v>5</v>
      </c>
      <c r="G577" s="16">
        <v>10069.5</v>
      </c>
      <c r="H577" s="16">
        <v>10069.5</v>
      </c>
      <c r="I577" s="104">
        <v>1</v>
      </c>
    </row>
    <row r="578" spans="1:9" ht="31.5" x14ac:dyDescent="0.25">
      <c r="A578" s="30" t="s">
        <v>267</v>
      </c>
      <c r="B578" s="26">
        <v>917</v>
      </c>
      <c r="C578" s="25">
        <v>10</v>
      </c>
      <c r="D578" s="25">
        <v>1</v>
      </c>
      <c r="E578" s="21" t="s">
        <v>266</v>
      </c>
      <c r="F578" s="22" t="s">
        <v>5</v>
      </c>
      <c r="G578" s="16">
        <v>10069.5</v>
      </c>
      <c r="H578" s="16">
        <v>10069.5</v>
      </c>
      <c r="I578" s="104">
        <v>1</v>
      </c>
    </row>
    <row r="579" spans="1:9" ht="126" x14ac:dyDescent="0.25">
      <c r="A579" s="30" t="s">
        <v>265</v>
      </c>
      <c r="B579" s="26">
        <v>917</v>
      </c>
      <c r="C579" s="25">
        <v>10</v>
      </c>
      <c r="D579" s="25">
        <v>1</v>
      </c>
      <c r="E579" s="21" t="s">
        <v>263</v>
      </c>
      <c r="F579" s="22" t="s">
        <v>5</v>
      </c>
      <c r="G579" s="16">
        <v>10069.5</v>
      </c>
      <c r="H579" s="16">
        <v>10069.5</v>
      </c>
      <c r="I579" s="104">
        <v>1</v>
      </c>
    </row>
    <row r="580" spans="1:9" ht="31.5" x14ac:dyDescent="0.25">
      <c r="A580" s="30" t="s">
        <v>91</v>
      </c>
      <c r="B580" s="26">
        <v>917</v>
      </c>
      <c r="C580" s="25">
        <v>10</v>
      </c>
      <c r="D580" s="25">
        <v>1</v>
      </c>
      <c r="E580" s="21" t="s">
        <v>263</v>
      </c>
      <c r="F580" s="22" t="s">
        <v>89</v>
      </c>
      <c r="G580" s="16">
        <v>10069.5</v>
      </c>
      <c r="H580" s="16">
        <v>10069.5</v>
      </c>
      <c r="I580" s="104">
        <v>1</v>
      </c>
    </row>
    <row r="581" spans="1:9" x14ac:dyDescent="0.25">
      <c r="A581" s="30" t="s">
        <v>120</v>
      </c>
      <c r="B581" s="26">
        <v>917</v>
      </c>
      <c r="C581" s="25">
        <v>10</v>
      </c>
      <c r="D581" s="25">
        <v>3</v>
      </c>
      <c r="E581" s="21" t="s">
        <v>5</v>
      </c>
      <c r="F581" s="22" t="s">
        <v>5</v>
      </c>
      <c r="G581" s="16">
        <v>1415</v>
      </c>
      <c r="H581" s="16">
        <v>1415</v>
      </c>
      <c r="I581" s="104">
        <v>1</v>
      </c>
    </row>
    <row r="582" spans="1:9" ht="63" x14ac:dyDescent="0.25">
      <c r="A582" s="30" t="s">
        <v>152</v>
      </c>
      <c r="B582" s="26">
        <v>917</v>
      </c>
      <c r="C582" s="25">
        <v>10</v>
      </c>
      <c r="D582" s="25">
        <v>3</v>
      </c>
      <c r="E582" s="21" t="s">
        <v>151</v>
      </c>
      <c r="F582" s="22" t="s">
        <v>5</v>
      </c>
      <c r="G582" s="16">
        <v>1415</v>
      </c>
      <c r="H582" s="16">
        <v>1415</v>
      </c>
      <c r="I582" s="104">
        <v>1</v>
      </c>
    </row>
    <row r="583" spans="1:9" ht="31.5" x14ac:dyDescent="0.25">
      <c r="A583" s="30" t="s">
        <v>125</v>
      </c>
      <c r="B583" s="26">
        <v>917</v>
      </c>
      <c r="C583" s="25">
        <v>10</v>
      </c>
      <c r="D583" s="25">
        <v>3</v>
      </c>
      <c r="E583" s="21" t="s">
        <v>124</v>
      </c>
      <c r="F583" s="22" t="s">
        <v>5</v>
      </c>
      <c r="G583" s="16">
        <v>1415</v>
      </c>
      <c r="H583" s="16">
        <v>1415</v>
      </c>
      <c r="I583" s="104">
        <v>1</v>
      </c>
    </row>
    <row r="584" spans="1:9" ht="47.25" x14ac:dyDescent="0.25">
      <c r="A584" s="30" t="s">
        <v>123</v>
      </c>
      <c r="B584" s="26">
        <v>917</v>
      </c>
      <c r="C584" s="25">
        <v>10</v>
      </c>
      <c r="D584" s="25">
        <v>3</v>
      </c>
      <c r="E584" s="21" t="s">
        <v>122</v>
      </c>
      <c r="F584" s="22" t="s">
        <v>5</v>
      </c>
      <c r="G584" s="16">
        <v>1415</v>
      </c>
      <c r="H584" s="16">
        <v>1415</v>
      </c>
      <c r="I584" s="104">
        <v>1</v>
      </c>
    </row>
    <row r="585" spans="1:9" ht="31.5" x14ac:dyDescent="0.25">
      <c r="A585" s="30" t="s">
        <v>121</v>
      </c>
      <c r="B585" s="26">
        <v>917</v>
      </c>
      <c r="C585" s="25">
        <v>10</v>
      </c>
      <c r="D585" s="25">
        <v>3</v>
      </c>
      <c r="E585" s="21" t="s">
        <v>119</v>
      </c>
      <c r="F585" s="22" t="s">
        <v>5</v>
      </c>
      <c r="G585" s="16">
        <v>1415</v>
      </c>
      <c r="H585" s="16">
        <v>1415</v>
      </c>
      <c r="I585" s="104">
        <v>1</v>
      </c>
    </row>
    <row r="586" spans="1:9" ht="31.5" x14ac:dyDescent="0.25">
      <c r="A586" s="30" t="s">
        <v>91</v>
      </c>
      <c r="B586" s="26">
        <v>917</v>
      </c>
      <c r="C586" s="25">
        <v>10</v>
      </c>
      <c r="D586" s="25">
        <v>3</v>
      </c>
      <c r="E586" s="21" t="s">
        <v>119</v>
      </c>
      <c r="F586" s="22" t="s">
        <v>89</v>
      </c>
      <c r="G586" s="16">
        <v>1415</v>
      </c>
      <c r="H586" s="16">
        <v>1415</v>
      </c>
      <c r="I586" s="104">
        <v>1</v>
      </c>
    </row>
    <row r="587" spans="1:9" x14ac:dyDescent="0.25">
      <c r="A587" s="30" t="s">
        <v>55</v>
      </c>
      <c r="B587" s="26">
        <v>917</v>
      </c>
      <c r="C587" s="25">
        <v>10</v>
      </c>
      <c r="D587" s="25">
        <v>6</v>
      </c>
      <c r="E587" s="21" t="s">
        <v>5</v>
      </c>
      <c r="F587" s="22" t="s">
        <v>5</v>
      </c>
      <c r="G587" s="16">
        <v>158.9</v>
      </c>
      <c r="H587" s="16">
        <v>158.9</v>
      </c>
      <c r="I587" s="104">
        <v>1</v>
      </c>
    </row>
    <row r="588" spans="1:9" ht="47.25" x14ac:dyDescent="0.25">
      <c r="A588" s="30" t="s">
        <v>83</v>
      </c>
      <c r="B588" s="26">
        <v>917</v>
      </c>
      <c r="C588" s="25">
        <v>10</v>
      </c>
      <c r="D588" s="25">
        <v>6</v>
      </c>
      <c r="E588" s="21" t="s">
        <v>82</v>
      </c>
      <c r="F588" s="22" t="s">
        <v>5</v>
      </c>
      <c r="G588" s="16">
        <v>158.9</v>
      </c>
      <c r="H588" s="16">
        <v>158.9</v>
      </c>
      <c r="I588" s="104">
        <v>1</v>
      </c>
    </row>
    <row r="589" spans="1:9" ht="63" x14ac:dyDescent="0.25">
      <c r="A589" s="30" t="s">
        <v>81</v>
      </c>
      <c r="B589" s="26">
        <v>917</v>
      </c>
      <c r="C589" s="25">
        <v>10</v>
      </c>
      <c r="D589" s="25">
        <v>6</v>
      </c>
      <c r="E589" s="21" t="s">
        <v>80</v>
      </c>
      <c r="F589" s="22" t="s">
        <v>5</v>
      </c>
      <c r="G589" s="16">
        <v>0</v>
      </c>
      <c r="H589" s="16">
        <v>0</v>
      </c>
      <c r="I589" s="104">
        <v>0</v>
      </c>
    </row>
    <row r="590" spans="1:9" ht="78.75" customHeight="1" x14ac:dyDescent="0.25">
      <c r="A590" s="30" t="s">
        <v>74</v>
      </c>
      <c r="B590" s="26">
        <v>917</v>
      </c>
      <c r="C590" s="25">
        <v>10</v>
      </c>
      <c r="D590" s="25">
        <v>6</v>
      </c>
      <c r="E590" s="21" t="s">
        <v>73</v>
      </c>
      <c r="F590" s="22" t="s">
        <v>5</v>
      </c>
      <c r="G590" s="16">
        <v>0</v>
      </c>
      <c r="H590" s="16">
        <v>0</v>
      </c>
      <c r="I590" s="104">
        <v>0</v>
      </c>
    </row>
    <row r="591" spans="1:9" ht="31.5" x14ac:dyDescent="0.25">
      <c r="A591" s="30" t="s">
        <v>72</v>
      </c>
      <c r="B591" s="26">
        <v>917</v>
      </c>
      <c r="C591" s="25">
        <v>10</v>
      </c>
      <c r="D591" s="25">
        <v>6</v>
      </c>
      <c r="E591" s="21" t="s">
        <v>71</v>
      </c>
      <c r="F591" s="22" t="s">
        <v>5</v>
      </c>
      <c r="G591" s="16">
        <v>0</v>
      </c>
      <c r="H591" s="16">
        <v>0</v>
      </c>
      <c r="I591" s="104">
        <v>0</v>
      </c>
    </row>
    <row r="592" spans="1:9" ht="31.5" x14ac:dyDescent="0.25">
      <c r="A592" s="30" t="s">
        <v>4</v>
      </c>
      <c r="B592" s="26">
        <v>917</v>
      </c>
      <c r="C592" s="25">
        <v>10</v>
      </c>
      <c r="D592" s="25">
        <v>6</v>
      </c>
      <c r="E592" s="21" t="s">
        <v>71</v>
      </c>
      <c r="F592" s="22" t="s">
        <v>1</v>
      </c>
      <c r="G592" s="16">
        <v>0</v>
      </c>
      <c r="H592" s="16">
        <v>0</v>
      </c>
      <c r="I592" s="104">
        <v>0</v>
      </c>
    </row>
    <row r="593" spans="1:9" ht="63" x14ac:dyDescent="0.25">
      <c r="A593" s="30" t="s">
        <v>70</v>
      </c>
      <c r="B593" s="26">
        <v>917</v>
      </c>
      <c r="C593" s="25">
        <v>10</v>
      </c>
      <c r="D593" s="25">
        <v>6</v>
      </c>
      <c r="E593" s="21" t="s">
        <v>69</v>
      </c>
      <c r="F593" s="22" t="s">
        <v>5</v>
      </c>
      <c r="G593" s="16">
        <v>158.9</v>
      </c>
      <c r="H593" s="16">
        <v>158.9</v>
      </c>
      <c r="I593" s="104">
        <v>1</v>
      </c>
    </row>
    <row r="594" spans="1:9" ht="47.25" x14ac:dyDescent="0.25">
      <c r="A594" s="30" t="s">
        <v>68</v>
      </c>
      <c r="B594" s="26">
        <v>917</v>
      </c>
      <c r="C594" s="25">
        <v>10</v>
      </c>
      <c r="D594" s="25">
        <v>6</v>
      </c>
      <c r="E594" s="21" t="s">
        <v>67</v>
      </c>
      <c r="F594" s="22" t="s">
        <v>5</v>
      </c>
      <c r="G594" s="16">
        <v>158.9</v>
      </c>
      <c r="H594" s="16">
        <v>158.9</v>
      </c>
      <c r="I594" s="104">
        <v>1</v>
      </c>
    </row>
    <row r="595" spans="1:9" ht="31.5" x14ac:dyDescent="0.25">
      <c r="A595" s="30" t="s">
        <v>66</v>
      </c>
      <c r="B595" s="26">
        <v>917</v>
      </c>
      <c r="C595" s="25">
        <v>10</v>
      </c>
      <c r="D595" s="25">
        <v>6</v>
      </c>
      <c r="E595" s="21" t="s">
        <v>65</v>
      </c>
      <c r="F595" s="22" t="s">
        <v>5</v>
      </c>
      <c r="G595" s="16">
        <v>0</v>
      </c>
      <c r="H595" s="16">
        <v>0</v>
      </c>
      <c r="I595" s="104">
        <v>0</v>
      </c>
    </row>
    <row r="596" spans="1:9" ht="31.5" x14ac:dyDescent="0.25">
      <c r="A596" s="30" t="s">
        <v>4</v>
      </c>
      <c r="B596" s="26">
        <v>917</v>
      </c>
      <c r="C596" s="25">
        <v>10</v>
      </c>
      <c r="D596" s="25">
        <v>6</v>
      </c>
      <c r="E596" s="21" t="s">
        <v>65</v>
      </c>
      <c r="F596" s="22" t="s">
        <v>1</v>
      </c>
      <c r="G596" s="16">
        <v>0</v>
      </c>
      <c r="H596" s="16">
        <v>0</v>
      </c>
      <c r="I596" s="104">
        <v>0</v>
      </c>
    </row>
    <row r="597" spans="1:9" ht="31.5" x14ac:dyDescent="0.25">
      <c r="A597" s="30" t="s">
        <v>64</v>
      </c>
      <c r="B597" s="26">
        <v>917</v>
      </c>
      <c r="C597" s="25">
        <v>10</v>
      </c>
      <c r="D597" s="25">
        <v>6</v>
      </c>
      <c r="E597" s="21" t="s">
        <v>63</v>
      </c>
      <c r="F597" s="22" t="s">
        <v>5</v>
      </c>
      <c r="G597" s="16">
        <v>30</v>
      </c>
      <c r="H597" s="16">
        <v>30</v>
      </c>
      <c r="I597" s="104">
        <v>1</v>
      </c>
    </row>
    <row r="598" spans="1:9" ht="31.5" x14ac:dyDescent="0.25">
      <c r="A598" s="30" t="s">
        <v>4</v>
      </c>
      <c r="B598" s="26">
        <v>917</v>
      </c>
      <c r="C598" s="25">
        <v>10</v>
      </c>
      <c r="D598" s="25">
        <v>6</v>
      </c>
      <c r="E598" s="21" t="s">
        <v>63</v>
      </c>
      <c r="F598" s="22" t="s">
        <v>1</v>
      </c>
      <c r="G598" s="16">
        <v>30</v>
      </c>
      <c r="H598" s="16">
        <v>30</v>
      </c>
      <c r="I598" s="104">
        <v>1</v>
      </c>
    </row>
    <row r="599" spans="1:9" ht="31.5" x14ac:dyDescent="0.25">
      <c r="A599" s="30" t="s">
        <v>62</v>
      </c>
      <c r="B599" s="26">
        <v>917</v>
      </c>
      <c r="C599" s="25">
        <v>10</v>
      </c>
      <c r="D599" s="25">
        <v>6</v>
      </c>
      <c r="E599" s="21" t="s">
        <v>61</v>
      </c>
      <c r="F599" s="22" t="s">
        <v>5</v>
      </c>
      <c r="G599" s="16">
        <v>9.1999999999999993</v>
      </c>
      <c r="H599" s="16">
        <v>9.1999999999999993</v>
      </c>
      <c r="I599" s="104">
        <v>1</v>
      </c>
    </row>
    <row r="600" spans="1:9" ht="31.5" x14ac:dyDescent="0.25">
      <c r="A600" s="30" t="s">
        <v>4</v>
      </c>
      <c r="B600" s="26">
        <v>917</v>
      </c>
      <c r="C600" s="25">
        <v>10</v>
      </c>
      <c r="D600" s="25">
        <v>6</v>
      </c>
      <c r="E600" s="21" t="s">
        <v>61</v>
      </c>
      <c r="F600" s="22" t="s">
        <v>1</v>
      </c>
      <c r="G600" s="16">
        <v>9.1999999999999993</v>
      </c>
      <c r="H600" s="16">
        <v>9.1999999999999993</v>
      </c>
      <c r="I600" s="104">
        <v>1</v>
      </c>
    </row>
    <row r="601" spans="1:9" ht="31.5" x14ac:dyDescent="0.25">
      <c r="A601" s="30" t="s">
        <v>60</v>
      </c>
      <c r="B601" s="26">
        <v>917</v>
      </c>
      <c r="C601" s="25">
        <v>10</v>
      </c>
      <c r="D601" s="25">
        <v>6</v>
      </c>
      <c r="E601" s="21" t="s">
        <v>59</v>
      </c>
      <c r="F601" s="22" t="s">
        <v>5</v>
      </c>
      <c r="G601" s="16">
        <v>0</v>
      </c>
      <c r="H601" s="16">
        <v>0</v>
      </c>
      <c r="I601" s="104">
        <v>0</v>
      </c>
    </row>
    <row r="602" spans="1:9" ht="31.5" x14ac:dyDescent="0.25">
      <c r="A602" s="30" t="s">
        <v>4</v>
      </c>
      <c r="B602" s="26">
        <v>917</v>
      </c>
      <c r="C602" s="25">
        <v>10</v>
      </c>
      <c r="D602" s="25">
        <v>6</v>
      </c>
      <c r="E602" s="21" t="s">
        <v>59</v>
      </c>
      <c r="F602" s="22" t="s">
        <v>1</v>
      </c>
      <c r="G602" s="16">
        <v>0</v>
      </c>
      <c r="H602" s="16">
        <v>0</v>
      </c>
      <c r="I602" s="104">
        <v>0</v>
      </c>
    </row>
    <row r="603" spans="1:9" ht="31.5" x14ac:dyDescent="0.25">
      <c r="A603" s="30" t="s">
        <v>58</v>
      </c>
      <c r="B603" s="26">
        <v>917</v>
      </c>
      <c r="C603" s="25">
        <v>10</v>
      </c>
      <c r="D603" s="25">
        <v>6</v>
      </c>
      <c r="E603" s="21" t="s">
        <v>57</v>
      </c>
      <c r="F603" s="22" t="s">
        <v>5</v>
      </c>
      <c r="G603" s="16">
        <v>9.5</v>
      </c>
      <c r="H603" s="16">
        <v>9.5</v>
      </c>
      <c r="I603" s="104">
        <v>1</v>
      </c>
    </row>
    <row r="604" spans="1:9" ht="31.5" x14ac:dyDescent="0.25">
      <c r="A604" s="30" t="s">
        <v>4</v>
      </c>
      <c r="B604" s="26">
        <v>917</v>
      </c>
      <c r="C604" s="25">
        <v>10</v>
      </c>
      <c r="D604" s="25">
        <v>6</v>
      </c>
      <c r="E604" s="21" t="s">
        <v>57</v>
      </c>
      <c r="F604" s="22" t="s">
        <v>1</v>
      </c>
      <c r="G604" s="16">
        <v>9.5</v>
      </c>
      <c r="H604" s="16">
        <v>9.5</v>
      </c>
      <c r="I604" s="104">
        <v>1</v>
      </c>
    </row>
    <row r="605" spans="1:9" ht="78.75" customHeight="1" x14ac:dyDescent="0.25">
      <c r="A605" s="30" t="s">
        <v>56</v>
      </c>
      <c r="B605" s="26">
        <v>917</v>
      </c>
      <c r="C605" s="25">
        <v>10</v>
      </c>
      <c r="D605" s="25">
        <v>6</v>
      </c>
      <c r="E605" s="21" t="s">
        <v>54</v>
      </c>
      <c r="F605" s="22" t="s">
        <v>5</v>
      </c>
      <c r="G605" s="16">
        <v>110.2</v>
      </c>
      <c r="H605" s="16">
        <v>110.2</v>
      </c>
      <c r="I605" s="104">
        <v>1</v>
      </c>
    </row>
    <row r="606" spans="1:9" ht="31.5" x14ac:dyDescent="0.25">
      <c r="A606" s="30" t="s">
        <v>4</v>
      </c>
      <c r="B606" s="26">
        <v>917</v>
      </c>
      <c r="C606" s="25">
        <v>10</v>
      </c>
      <c r="D606" s="25">
        <v>6</v>
      </c>
      <c r="E606" s="21" t="s">
        <v>54</v>
      </c>
      <c r="F606" s="22" t="s">
        <v>1</v>
      </c>
      <c r="G606" s="16">
        <v>110.2</v>
      </c>
      <c r="H606" s="16">
        <v>110.2</v>
      </c>
      <c r="I606" s="104">
        <v>1</v>
      </c>
    </row>
    <row r="607" spans="1:9" x14ac:dyDescent="0.25">
      <c r="A607" s="30" t="s">
        <v>592</v>
      </c>
      <c r="B607" s="26">
        <v>917</v>
      </c>
      <c r="C607" s="25">
        <v>11</v>
      </c>
      <c r="D607" s="25">
        <v>0</v>
      </c>
      <c r="E607" s="21" t="s">
        <v>5</v>
      </c>
      <c r="F607" s="22" t="s">
        <v>5</v>
      </c>
      <c r="G607" s="16">
        <v>789.7</v>
      </c>
      <c r="H607" s="16">
        <v>777</v>
      </c>
      <c r="I607" s="104">
        <v>0.98391794352285677</v>
      </c>
    </row>
    <row r="608" spans="1:9" x14ac:dyDescent="0.25">
      <c r="A608" s="30" t="s">
        <v>127</v>
      </c>
      <c r="B608" s="26">
        <v>917</v>
      </c>
      <c r="C608" s="25">
        <v>11</v>
      </c>
      <c r="D608" s="25">
        <v>1</v>
      </c>
      <c r="E608" s="21" t="s">
        <v>5</v>
      </c>
      <c r="F608" s="22" t="s">
        <v>5</v>
      </c>
      <c r="G608" s="16">
        <v>789.7</v>
      </c>
      <c r="H608" s="16">
        <v>777</v>
      </c>
      <c r="I608" s="104">
        <v>0.98391794352285677</v>
      </c>
    </row>
    <row r="609" spans="1:9" ht="63" x14ac:dyDescent="0.25">
      <c r="A609" s="30" t="s">
        <v>152</v>
      </c>
      <c r="B609" s="26">
        <v>917</v>
      </c>
      <c r="C609" s="25">
        <v>11</v>
      </c>
      <c r="D609" s="25">
        <v>1</v>
      </c>
      <c r="E609" s="21" t="s">
        <v>151</v>
      </c>
      <c r="F609" s="22" t="s">
        <v>5</v>
      </c>
      <c r="G609" s="16">
        <v>789.7</v>
      </c>
      <c r="H609" s="16">
        <v>777</v>
      </c>
      <c r="I609" s="104">
        <v>0.98391794352285677</v>
      </c>
    </row>
    <row r="610" spans="1:9" ht="47.25" x14ac:dyDescent="0.25">
      <c r="A610" s="30" t="s">
        <v>144</v>
      </c>
      <c r="B610" s="26">
        <v>917</v>
      </c>
      <c r="C610" s="25">
        <v>11</v>
      </c>
      <c r="D610" s="25">
        <v>1</v>
      </c>
      <c r="E610" s="21" t="s">
        <v>143</v>
      </c>
      <c r="F610" s="22" t="s">
        <v>5</v>
      </c>
      <c r="G610" s="16">
        <v>789.7</v>
      </c>
      <c r="H610" s="16">
        <v>777</v>
      </c>
      <c r="I610" s="104">
        <v>0.98391794352285677</v>
      </c>
    </row>
    <row r="611" spans="1:9" ht="47.25" x14ac:dyDescent="0.25">
      <c r="A611" s="30" t="s">
        <v>142</v>
      </c>
      <c r="B611" s="26">
        <v>917</v>
      </c>
      <c r="C611" s="25">
        <v>11</v>
      </c>
      <c r="D611" s="25">
        <v>1</v>
      </c>
      <c r="E611" s="21" t="s">
        <v>141</v>
      </c>
      <c r="F611" s="22" t="s">
        <v>5</v>
      </c>
      <c r="G611" s="16">
        <v>742.9</v>
      </c>
      <c r="H611" s="16">
        <v>730.3</v>
      </c>
      <c r="I611" s="104">
        <v>0.98303944003230581</v>
      </c>
    </row>
    <row r="612" spans="1:9" ht="30.75" customHeight="1" x14ac:dyDescent="0.25">
      <c r="A612" s="30" t="s">
        <v>140</v>
      </c>
      <c r="B612" s="26">
        <v>917</v>
      </c>
      <c r="C612" s="25">
        <v>11</v>
      </c>
      <c r="D612" s="25">
        <v>1</v>
      </c>
      <c r="E612" s="21" t="s">
        <v>139</v>
      </c>
      <c r="F612" s="22" t="s">
        <v>5</v>
      </c>
      <c r="G612" s="16">
        <v>536</v>
      </c>
      <c r="H612" s="16">
        <v>536</v>
      </c>
      <c r="I612" s="104">
        <v>1</v>
      </c>
    </row>
    <row r="613" spans="1:9" ht="31.5" x14ac:dyDescent="0.25">
      <c r="A613" s="30" t="s">
        <v>4</v>
      </c>
      <c r="B613" s="26">
        <v>917</v>
      </c>
      <c r="C613" s="25">
        <v>11</v>
      </c>
      <c r="D613" s="25">
        <v>1</v>
      </c>
      <c r="E613" s="21" t="s">
        <v>139</v>
      </c>
      <c r="F613" s="22" t="s">
        <v>1</v>
      </c>
      <c r="G613" s="16">
        <v>536</v>
      </c>
      <c r="H613" s="16">
        <v>536</v>
      </c>
      <c r="I613" s="104">
        <v>1</v>
      </c>
    </row>
    <row r="614" spans="1:9" ht="63" x14ac:dyDescent="0.25">
      <c r="A614" s="30" t="s">
        <v>138</v>
      </c>
      <c r="B614" s="26">
        <v>917</v>
      </c>
      <c r="C614" s="25">
        <v>11</v>
      </c>
      <c r="D614" s="25">
        <v>1</v>
      </c>
      <c r="E614" s="21" t="s">
        <v>137</v>
      </c>
      <c r="F614" s="22" t="s">
        <v>5</v>
      </c>
      <c r="G614" s="16">
        <v>96.9</v>
      </c>
      <c r="H614" s="16">
        <v>96.9</v>
      </c>
      <c r="I614" s="104">
        <v>1</v>
      </c>
    </row>
    <row r="615" spans="1:9" ht="31.5" x14ac:dyDescent="0.25">
      <c r="A615" s="30" t="s">
        <v>4</v>
      </c>
      <c r="B615" s="26">
        <v>917</v>
      </c>
      <c r="C615" s="25">
        <v>11</v>
      </c>
      <c r="D615" s="25">
        <v>1</v>
      </c>
      <c r="E615" s="21" t="s">
        <v>137</v>
      </c>
      <c r="F615" s="22" t="s">
        <v>1</v>
      </c>
      <c r="G615" s="16">
        <v>96.9</v>
      </c>
      <c r="H615" s="16">
        <v>96.9</v>
      </c>
      <c r="I615" s="104">
        <v>1</v>
      </c>
    </row>
    <row r="616" spans="1:9" ht="63" x14ac:dyDescent="0.25">
      <c r="A616" s="30" t="s">
        <v>136</v>
      </c>
      <c r="B616" s="26">
        <v>917</v>
      </c>
      <c r="C616" s="25">
        <v>11</v>
      </c>
      <c r="D616" s="25">
        <v>1</v>
      </c>
      <c r="E616" s="21" t="s">
        <v>135</v>
      </c>
      <c r="F616" s="22" t="s">
        <v>5</v>
      </c>
      <c r="G616" s="16">
        <v>110</v>
      </c>
      <c r="H616" s="16">
        <v>97.4</v>
      </c>
      <c r="I616" s="104">
        <v>0.88545454545454549</v>
      </c>
    </row>
    <row r="617" spans="1:9" ht="31.5" x14ac:dyDescent="0.25">
      <c r="A617" s="30" t="s">
        <v>91</v>
      </c>
      <c r="B617" s="26">
        <v>917</v>
      </c>
      <c r="C617" s="25">
        <v>11</v>
      </c>
      <c r="D617" s="25">
        <v>1</v>
      </c>
      <c r="E617" s="21" t="s">
        <v>135</v>
      </c>
      <c r="F617" s="22" t="s">
        <v>89</v>
      </c>
      <c r="G617" s="16">
        <v>110</v>
      </c>
      <c r="H617" s="16">
        <v>97.4</v>
      </c>
      <c r="I617" s="104">
        <v>0.88545454545454549</v>
      </c>
    </row>
    <row r="618" spans="1:9" ht="30.75" customHeight="1" x14ac:dyDescent="0.25">
      <c r="A618" s="30" t="s">
        <v>134</v>
      </c>
      <c r="B618" s="26">
        <v>917</v>
      </c>
      <c r="C618" s="25">
        <v>11</v>
      </c>
      <c r="D618" s="25">
        <v>1</v>
      </c>
      <c r="E618" s="21" t="s">
        <v>133</v>
      </c>
      <c r="F618" s="22" t="s">
        <v>5</v>
      </c>
      <c r="G618" s="16">
        <v>46.8</v>
      </c>
      <c r="H618" s="16">
        <v>46.7</v>
      </c>
      <c r="I618" s="104">
        <v>0.99786324786324798</v>
      </c>
    </row>
    <row r="619" spans="1:9" ht="47.25" x14ac:dyDescent="0.25">
      <c r="A619" s="30" t="s">
        <v>132</v>
      </c>
      <c r="B619" s="26">
        <v>917</v>
      </c>
      <c r="C619" s="25">
        <v>11</v>
      </c>
      <c r="D619" s="25">
        <v>1</v>
      </c>
      <c r="E619" s="21" t="s">
        <v>131</v>
      </c>
      <c r="F619" s="22" t="s">
        <v>5</v>
      </c>
      <c r="G619" s="16">
        <v>0</v>
      </c>
      <c r="H619" s="16">
        <v>0</v>
      </c>
      <c r="I619" s="104">
        <v>0</v>
      </c>
    </row>
    <row r="620" spans="1:9" ht="31.5" x14ac:dyDescent="0.25">
      <c r="A620" s="30" t="s">
        <v>4</v>
      </c>
      <c r="B620" s="26">
        <v>917</v>
      </c>
      <c r="C620" s="25">
        <v>11</v>
      </c>
      <c r="D620" s="25">
        <v>1</v>
      </c>
      <c r="E620" s="21" t="s">
        <v>131</v>
      </c>
      <c r="F620" s="22" t="s">
        <v>1</v>
      </c>
      <c r="G620" s="16">
        <v>0</v>
      </c>
      <c r="H620" s="16">
        <v>0</v>
      </c>
      <c r="I620" s="104">
        <v>0</v>
      </c>
    </row>
    <row r="621" spans="1:9" ht="32.25" customHeight="1" x14ac:dyDescent="0.25">
      <c r="A621" s="30" t="s">
        <v>130</v>
      </c>
      <c r="B621" s="26">
        <v>917</v>
      </c>
      <c r="C621" s="25">
        <v>11</v>
      </c>
      <c r="D621" s="25">
        <v>1</v>
      </c>
      <c r="E621" s="21" t="s">
        <v>129</v>
      </c>
      <c r="F621" s="22" t="s">
        <v>5</v>
      </c>
      <c r="G621" s="16">
        <v>46.8</v>
      </c>
      <c r="H621" s="16">
        <v>46.7</v>
      </c>
      <c r="I621" s="104">
        <v>0.99786324786324798</v>
      </c>
    </row>
    <row r="622" spans="1:9" ht="31.5" x14ac:dyDescent="0.25">
      <c r="A622" s="30" t="s">
        <v>4</v>
      </c>
      <c r="B622" s="26">
        <v>917</v>
      </c>
      <c r="C622" s="25">
        <v>11</v>
      </c>
      <c r="D622" s="25">
        <v>1</v>
      </c>
      <c r="E622" s="21" t="s">
        <v>129</v>
      </c>
      <c r="F622" s="22" t="s">
        <v>1</v>
      </c>
      <c r="G622" s="16">
        <v>46.8</v>
      </c>
      <c r="H622" s="16">
        <v>46.7</v>
      </c>
      <c r="I622" s="104">
        <v>0.99786324786324798</v>
      </c>
    </row>
    <row r="623" spans="1:9" ht="63" x14ac:dyDescent="0.25">
      <c r="A623" s="30" t="s">
        <v>529</v>
      </c>
      <c r="B623" s="26">
        <v>917</v>
      </c>
      <c r="C623" s="25">
        <v>11</v>
      </c>
      <c r="D623" s="25">
        <v>1</v>
      </c>
      <c r="E623" s="21" t="s">
        <v>607</v>
      </c>
      <c r="F623" s="22" t="s">
        <v>5</v>
      </c>
      <c r="G623" s="16">
        <v>0</v>
      </c>
      <c r="H623" s="16">
        <v>0</v>
      </c>
      <c r="I623" s="104">
        <v>0</v>
      </c>
    </row>
    <row r="624" spans="1:9" ht="31.5" x14ac:dyDescent="0.25">
      <c r="A624" s="30" t="s">
        <v>4</v>
      </c>
      <c r="B624" s="26">
        <v>917</v>
      </c>
      <c r="C624" s="25">
        <v>11</v>
      </c>
      <c r="D624" s="25">
        <v>1</v>
      </c>
      <c r="E624" s="21" t="s">
        <v>607</v>
      </c>
      <c r="F624" s="22" t="s">
        <v>1</v>
      </c>
      <c r="G624" s="16">
        <v>0</v>
      </c>
      <c r="H624" s="16">
        <v>0</v>
      </c>
      <c r="I624" s="104">
        <v>0</v>
      </c>
    </row>
    <row r="625" spans="1:9" s="9" customFormat="1" ht="47.25" x14ac:dyDescent="0.25">
      <c r="A625" s="27" t="s">
        <v>606</v>
      </c>
      <c r="B625" s="28">
        <v>918</v>
      </c>
      <c r="C625" s="29">
        <v>0</v>
      </c>
      <c r="D625" s="29">
        <v>0</v>
      </c>
      <c r="E625" s="18" t="s">
        <v>5</v>
      </c>
      <c r="F625" s="19" t="s">
        <v>5</v>
      </c>
      <c r="G625" s="13">
        <v>158301.1</v>
      </c>
      <c r="H625" s="13">
        <v>81102.399999999994</v>
      </c>
      <c r="I625" s="103">
        <v>0.51232998380933548</v>
      </c>
    </row>
    <row r="626" spans="1:9" x14ac:dyDescent="0.25">
      <c r="A626" s="30" t="s">
        <v>588</v>
      </c>
      <c r="B626" s="26">
        <v>918</v>
      </c>
      <c r="C626" s="25">
        <v>1</v>
      </c>
      <c r="D626" s="25">
        <v>0</v>
      </c>
      <c r="E626" s="21" t="s">
        <v>5</v>
      </c>
      <c r="F626" s="22" t="s">
        <v>5</v>
      </c>
      <c r="G626" s="16">
        <v>52617.8</v>
      </c>
      <c r="H626" s="16">
        <v>15922.5</v>
      </c>
      <c r="I626" s="104">
        <v>0.30260672243993475</v>
      </c>
    </row>
    <row r="627" spans="1:9" x14ac:dyDescent="0.25">
      <c r="A627" s="30" t="s">
        <v>3</v>
      </c>
      <c r="B627" s="26">
        <v>918</v>
      </c>
      <c r="C627" s="25">
        <v>1</v>
      </c>
      <c r="D627" s="25">
        <v>13</v>
      </c>
      <c r="E627" s="21" t="s">
        <v>5</v>
      </c>
      <c r="F627" s="22" t="s">
        <v>5</v>
      </c>
      <c r="G627" s="16">
        <v>52617.8</v>
      </c>
      <c r="H627" s="16">
        <v>15922.5</v>
      </c>
      <c r="I627" s="104">
        <v>0.30260672243993475</v>
      </c>
    </row>
    <row r="628" spans="1:9" ht="63" x14ac:dyDescent="0.25">
      <c r="A628" s="30" t="s">
        <v>428</v>
      </c>
      <c r="B628" s="26">
        <v>918</v>
      </c>
      <c r="C628" s="25">
        <v>1</v>
      </c>
      <c r="D628" s="25">
        <v>13</v>
      </c>
      <c r="E628" s="21" t="s">
        <v>427</v>
      </c>
      <c r="F628" s="22" t="s">
        <v>5</v>
      </c>
      <c r="G628" s="16">
        <v>52617.8</v>
      </c>
      <c r="H628" s="16">
        <v>15922.5</v>
      </c>
      <c r="I628" s="104">
        <v>0.30260672243993475</v>
      </c>
    </row>
    <row r="629" spans="1:9" ht="47.25" x14ac:dyDescent="0.25">
      <c r="A629" s="30" t="s">
        <v>426</v>
      </c>
      <c r="B629" s="26">
        <v>918</v>
      </c>
      <c r="C629" s="25">
        <v>1</v>
      </c>
      <c r="D629" s="25">
        <v>13</v>
      </c>
      <c r="E629" s="21" t="s">
        <v>425</v>
      </c>
      <c r="F629" s="22" t="s">
        <v>5</v>
      </c>
      <c r="G629" s="16">
        <v>47111.5</v>
      </c>
      <c r="H629" s="16">
        <v>10512.6</v>
      </c>
      <c r="I629" s="104">
        <v>0.22314296933869651</v>
      </c>
    </row>
    <row r="630" spans="1:9" ht="47.25" x14ac:dyDescent="0.25">
      <c r="A630" s="30" t="s">
        <v>424</v>
      </c>
      <c r="B630" s="26">
        <v>918</v>
      </c>
      <c r="C630" s="25">
        <v>1</v>
      </c>
      <c r="D630" s="25">
        <v>13</v>
      </c>
      <c r="E630" s="21" t="s">
        <v>423</v>
      </c>
      <c r="F630" s="22" t="s">
        <v>5</v>
      </c>
      <c r="G630" s="16">
        <v>47038</v>
      </c>
      <c r="H630" s="16">
        <v>10439.200000000001</v>
      </c>
      <c r="I630" s="104">
        <v>0.22193120455801693</v>
      </c>
    </row>
    <row r="631" spans="1:9" ht="30.75" customHeight="1" x14ac:dyDescent="0.25">
      <c r="A631" s="30" t="s">
        <v>605</v>
      </c>
      <c r="B631" s="26">
        <v>918</v>
      </c>
      <c r="C631" s="25">
        <v>1</v>
      </c>
      <c r="D631" s="25">
        <v>13</v>
      </c>
      <c r="E631" s="21" t="s">
        <v>604</v>
      </c>
      <c r="F631" s="22" t="s">
        <v>5</v>
      </c>
      <c r="G631" s="16">
        <v>0</v>
      </c>
      <c r="H631" s="16">
        <v>0</v>
      </c>
      <c r="I631" s="104">
        <v>0</v>
      </c>
    </row>
    <row r="632" spans="1:9" ht="31.5" x14ac:dyDescent="0.25">
      <c r="A632" s="30" t="s">
        <v>4</v>
      </c>
      <c r="B632" s="26">
        <v>918</v>
      </c>
      <c r="C632" s="25">
        <v>1</v>
      </c>
      <c r="D632" s="25">
        <v>13</v>
      </c>
      <c r="E632" s="21" t="s">
        <v>604</v>
      </c>
      <c r="F632" s="22" t="s">
        <v>1</v>
      </c>
      <c r="G632" s="16">
        <v>0</v>
      </c>
      <c r="H632" s="16">
        <v>0</v>
      </c>
      <c r="I632" s="104">
        <v>0</v>
      </c>
    </row>
    <row r="633" spans="1:9" ht="31.5" x14ac:dyDescent="0.25">
      <c r="A633" s="30" t="s">
        <v>422</v>
      </c>
      <c r="B633" s="26">
        <v>918</v>
      </c>
      <c r="C633" s="25">
        <v>1</v>
      </c>
      <c r="D633" s="25">
        <v>13</v>
      </c>
      <c r="E633" s="21" t="s">
        <v>421</v>
      </c>
      <c r="F633" s="22" t="s">
        <v>5</v>
      </c>
      <c r="G633" s="16">
        <v>47038</v>
      </c>
      <c r="H633" s="16">
        <v>10439.200000000001</v>
      </c>
      <c r="I633" s="104">
        <v>0.22193120455801693</v>
      </c>
    </row>
    <row r="634" spans="1:9" ht="31.5" x14ac:dyDescent="0.25">
      <c r="A634" s="30" t="s">
        <v>4</v>
      </c>
      <c r="B634" s="26">
        <v>918</v>
      </c>
      <c r="C634" s="25">
        <v>1</v>
      </c>
      <c r="D634" s="25">
        <v>13</v>
      </c>
      <c r="E634" s="21" t="s">
        <v>421</v>
      </c>
      <c r="F634" s="22" t="s">
        <v>1</v>
      </c>
      <c r="G634" s="16">
        <v>47038</v>
      </c>
      <c r="H634" s="16">
        <v>10439.200000000001</v>
      </c>
      <c r="I634" s="104">
        <v>0.22193120455801693</v>
      </c>
    </row>
    <row r="635" spans="1:9" ht="47.25" x14ac:dyDescent="0.25">
      <c r="A635" s="30" t="s">
        <v>408</v>
      </c>
      <c r="B635" s="26">
        <v>918</v>
      </c>
      <c r="C635" s="25">
        <v>1</v>
      </c>
      <c r="D635" s="25">
        <v>13</v>
      </c>
      <c r="E635" s="21" t="s">
        <v>407</v>
      </c>
      <c r="F635" s="22" t="s">
        <v>5</v>
      </c>
      <c r="G635" s="16">
        <v>73.5</v>
      </c>
      <c r="H635" s="16">
        <v>73.400000000000006</v>
      </c>
      <c r="I635" s="104">
        <v>0.99863945578231306</v>
      </c>
    </row>
    <row r="636" spans="1:9" ht="47.25" x14ac:dyDescent="0.25">
      <c r="A636" s="30" t="s">
        <v>406</v>
      </c>
      <c r="B636" s="26">
        <v>918</v>
      </c>
      <c r="C636" s="25">
        <v>1</v>
      </c>
      <c r="D636" s="25">
        <v>13</v>
      </c>
      <c r="E636" s="21" t="s">
        <v>405</v>
      </c>
      <c r="F636" s="22" t="s">
        <v>5</v>
      </c>
      <c r="G636" s="16">
        <v>73.5</v>
      </c>
      <c r="H636" s="16">
        <v>73.400000000000006</v>
      </c>
      <c r="I636" s="104">
        <v>0.99863945578231306</v>
      </c>
    </row>
    <row r="637" spans="1:9" ht="31.5" x14ac:dyDescent="0.25">
      <c r="A637" s="30" t="s">
        <v>4</v>
      </c>
      <c r="B637" s="26">
        <v>918</v>
      </c>
      <c r="C637" s="25">
        <v>1</v>
      </c>
      <c r="D637" s="25">
        <v>13</v>
      </c>
      <c r="E637" s="21" t="s">
        <v>405</v>
      </c>
      <c r="F637" s="22" t="s">
        <v>1</v>
      </c>
      <c r="G637" s="16">
        <v>73.5</v>
      </c>
      <c r="H637" s="16">
        <v>73.400000000000006</v>
      </c>
      <c r="I637" s="104">
        <v>0.99863945578231306</v>
      </c>
    </row>
    <row r="638" spans="1:9" ht="47.25" customHeight="1" x14ac:dyDescent="0.25">
      <c r="A638" s="30" t="s">
        <v>375</v>
      </c>
      <c r="B638" s="26">
        <v>918</v>
      </c>
      <c r="C638" s="25">
        <v>1</v>
      </c>
      <c r="D638" s="25">
        <v>13</v>
      </c>
      <c r="E638" s="21" t="s">
        <v>374</v>
      </c>
      <c r="F638" s="22" t="s">
        <v>5</v>
      </c>
      <c r="G638" s="16">
        <v>5506.3</v>
      </c>
      <c r="H638" s="16">
        <v>5409.9</v>
      </c>
      <c r="I638" s="104">
        <v>0.98249278099631321</v>
      </c>
    </row>
    <row r="639" spans="1:9" ht="31.5" customHeight="1" x14ac:dyDescent="0.25">
      <c r="A639" s="30" t="s">
        <v>369</v>
      </c>
      <c r="B639" s="26">
        <v>918</v>
      </c>
      <c r="C639" s="25">
        <v>1</v>
      </c>
      <c r="D639" s="25">
        <v>13</v>
      </c>
      <c r="E639" s="21" t="s">
        <v>368</v>
      </c>
      <c r="F639" s="22" t="s">
        <v>5</v>
      </c>
      <c r="G639" s="16">
        <v>5506.3</v>
      </c>
      <c r="H639" s="16">
        <v>5409.9</v>
      </c>
      <c r="I639" s="104">
        <v>0.98249278099631321</v>
      </c>
    </row>
    <row r="640" spans="1:9" ht="31.5" x14ac:dyDescent="0.25">
      <c r="A640" s="30" t="s">
        <v>172</v>
      </c>
      <c r="B640" s="26">
        <v>918</v>
      </c>
      <c r="C640" s="25">
        <v>1</v>
      </c>
      <c r="D640" s="25">
        <v>13</v>
      </c>
      <c r="E640" s="21" t="s">
        <v>367</v>
      </c>
      <c r="F640" s="22" t="s">
        <v>5</v>
      </c>
      <c r="G640" s="16">
        <v>5506.3</v>
      </c>
      <c r="H640" s="16">
        <v>5409.9</v>
      </c>
      <c r="I640" s="104">
        <v>0.98249278099631321</v>
      </c>
    </row>
    <row r="641" spans="1:9" ht="78.75" x14ac:dyDescent="0.25">
      <c r="A641" s="30" t="s">
        <v>32</v>
      </c>
      <c r="B641" s="26">
        <v>918</v>
      </c>
      <c r="C641" s="25">
        <v>1</v>
      </c>
      <c r="D641" s="25">
        <v>13</v>
      </c>
      <c r="E641" s="21" t="s">
        <v>367</v>
      </c>
      <c r="F641" s="22" t="s">
        <v>31</v>
      </c>
      <c r="G641" s="16">
        <v>5341.8</v>
      </c>
      <c r="H641" s="16">
        <v>5245.6</v>
      </c>
      <c r="I641" s="104">
        <v>0.98199108914598077</v>
      </c>
    </row>
    <row r="642" spans="1:9" ht="31.5" x14ac:dyDescent="0.25">
      <c r="A642" s="30" t="s">
        <v>4</v>
      </c>
      <c r="B642" s="26">
        <v>918</v>
      </c>
      <c r="C642" s="25">
        <v>1</v>
      </c>
      <c r="D642" s="25">
        <v>13</v>
      </c>
      <c r="E642" s="21" t="s">
        <v>367</v>
      </c>
      <c r="F642" s="22" t="s">
        <v>1</v>
      </c>
      <c r="G642" s="16">
        <v>164.2</v>
      </c>
      <c r="H642" s="16">
        <v>164.1</v>
      </c>
      <c r="I642" s="104">
        <v>0.99939098660170522</v>
      </c>
    </row>
    <row r="643" spans="1:9" x14ac:dyDescent="0.25">
      <c r="A643" s="30" t="s">
        <v>11</v>
      </c>
      <c r="B643" s="26">
        <v>918</v>
      </c>
      <c r="C643" s="25">
        <v>1</v>
      </c>
      <c r="D643" s="25">
        <v>13</v>
      </c>
      <c r="E643" s="21" t="s">
        <v>367</v>
      </c>
      <c r="F643" s="22" t="s">
        <v>9</v>
      </c>
      <c r="G643" s="16">
        <v>0.3</v>
      </c>
      <c r="H643" s="16">
        <v>0.2</v>
      </c>
      <c r="I643" s="104">
        <v>0.66666666666666674</v>
      </c>
    </row>
    <row r="644" spans="1:9" ht="31.5" x14ac:dyDescent="0.25">
      <c r="A644" s="30" t="s">
        <v>603</v>
      </c>
      <c r="B644" s="26">
        <v>918</v>
      </c>
      <c r="C644" s="25">
        <v>3</v>
      </c>
      <c r="D644" s="25">
        <v>0</v>
      </c>
      <c r="E644" s="21" t="s">
        <v>5</v>
      </c>
      <c r="F644" s="22" t="s">
        <v>5</v>
      </c>
      <c r="G644" s="16">
        <v>15460.2</v>
      </c>
      <c r="H644" s="16">
        <v>15076.6</v>
      </c>
      <c r="I644" s="104">
        <v>0.97518790183826853</v>
      </c>
    </row>
    <row r="645" spans="1:9" ht="29.25" customHeight="1" x14ac:dyDescent="0.25">
      <c r="A645" s="30" t="s">
        <v>168</v>
      </c>
      <c r="B645" s="26">
        <v>918</v>
      </c>
      <c r="C645" s="25">
        <v>3</v>
      </c>
      <c r="D645" s="25">
        <v>14</v>
      </c>
      <c r="E645" s="21" t="s">
        <v>5</v>
      </c>
      <c r="F645" s="22" t="s">
        <v>5</v>
      </c>
      <c r="G645" s="16">
        <v>15460.2</v>
      </c>
      <c r="H645" s="16">
        <v>15076.6</v>
      </c>
      <c r="I645" s="104">
        <v>0.97518790183826853</v>
      </c>
    </row>
    <row r="646" spans="1:9" ht="47.25" x14ac:dyDescent="0.25">
      <c r="A646" s="30" t="s">
        <v>221</v>
      </c>
      <c r="B646" s="26">
        <v>918</v>
      </c>
      <c r="C646" s="25">
        <v>3</v>
      </c>
      <c r="D646" s="25">
        <v>14</v>
      </c>
      <c r="E646" s="21" t="s">
        <v>220</v>
      </c>
      <c r="F646" s="22" t="s">
        <v>5</v>
      </c>
      <c r="G646" s="16">
        <v>15460.2</v>
      </c>
      <c r="H646" s="16">
        <v>15076.6</v>
      </c>
      <c r="I646" s="104">
        <v>0.97518790183826853</v>
      </c>
    </row>
    <row r="647" spans="1:9" ht="47.25" x14ac:dyDescent="0.25">
      <c r="A647" s="30" t="s">
        <v>191</v>
      </c>
      <c r="B647" s="26">
        <v>918</v>
      </c>
      <c r="C647" s="25">
        <v>3</v>
      </c>
      <c r="D647" s="25">
        <v>14</v>
      </c>
      <c r="E647" s="21" t="s">
        <v>190</v>
      </c>
      <c r="F647" s="22" t="s">
        <v>5</v>
      </c>
      <c r="G647" s="16">
        <v>15460.2</v>
      </c>
      <c r="H647" s="16">
        <v>15076.6</v>
      </c>
      <c r="I647" s="104">
        <v>0.97518790183826853</v>
      </c>
    </row>
    <row r="648" spans="1:9" ht="63" x14ac:dyDescent="0.25">
      <c r="A648" s="30" t="s">
        <v>177</v>
      </c>
      <c r="B648" s="26">
        <v>918</v>
      </c>
      <c r="C648" s="25">
        <v>3</v>
      </c>
      <c r="D648" s="25">
        <v>14</v>
      </c>
      <c r="E648" s="21" t="s">
        <v>176</v>
      </c>
      <c r="F648" s="22" t="s">
        <v>5</v>
      </c>
      <c r="G648" s="16">
        <v>10780.2</v>
      </c>
      <c r="H648" s="16">
        <v>10396.6</v>
      </c>
      <c r="I648" s="104">
        <v>0.96441624459657516</v>
      </c>
    </row>
    <row r="649" spans="1:9" ht="31.5" x14ac:dyDescent="0.25">
      <c r="A649" s="30" t="s">
        <v>172</v>
      </c>
      <c r="B649" s="26">
        <v>918</v>
      </c>
      <c r="C649" s="25">
        <v>3</v>
      </c>
      <c r="D649" s="25">
        <v>14</v>
      </c>
      <c r="E649" s="21" t="s">
        <v>171</v>
      </c>
      <c r="F649" s="22" t="s">
        <v>5</v>
      </c>
      <c r="G649" s="16">
        <v>10780.2</v>
      </c>
      <c r="H649" s="16">
        <v>10396.6</v>
      </c>
      <c r="I649" s="104">
        <v>0.96441624459657516</v>
      </c>
    </row>
    <row r="650" spans="1:9" ht="78.75" x14ac:dyDescent="0.25">
      <c r="A650" s="30" t="s">
        <v>32</v>
      </c>
      <c r="B650" s="26">
        <v>918</v>
      </c>
      <c r="C650" s="25">
        <v>3</v>
      </c>
      <c r="D650" s="25">
        <v>14</v>
      </c>
      <c r="E650" s="21" t="s">
        <v>171</v>
      </c>
      <c r="F650" s="22" t="s">
        <v>31</v>
      </c>
      <c r="G650" s="16">
        <v>10579.8</v>
      </c>
      <c r="H650" s="16">
        <v>10201.700000000001</v>
      </c>
      <c r="I650" s="104">
        <v>0.96426208434942073</v>
      </c>
    </row>
    <row r="651" spans="1:9" ht="31.5" x14ac:dyDescent="0.25">
      <c r="A651" s="30" t="s">
        <v>4</v>
      </c>
      <c r="B651" s="26">
        <v>918</v>
      </c>
      <c r="C651" s="25">
        <v>3</v>
      </c>
      <c r="D651" s="25">
        <v>14</v>
      </c>
      <c r="E651" s="21" t="s">
        <v>171</v>
      </c>
      <c r="F651" s="22" t="s">
        <v>1</v>
      </c>
      <c r="G651" s="16">
        <v>200.1</v>
      </c>
      <c r="H651" s="16">
        <v>194.7</v>
      </c>
      <c r="I651" s="104">
        <v>0.97301349325337327</v>
      </c>
    </row>
    <row r="652" spans="1:9" x14ac:dyDescent="0.25">
      <c r="A652" s="30" t="s">
        <v>11</v>
      </c>
      <c r="B652" s="26">
        <v>918</v>
      </c>
      <c r="C652" s="25">
        <v>3</v>
      </c>
      <c r="D652" s="25">
        <v>14</v>
      </c>
      <c r="E652" s="21" t="s">
        <v>171</v>
      </c>
      <c r="F652" s="22" t="s">
        <v>9</v>
      </c>
      <c r="G652" s="16">
        <v>0.3</v>
      </c>
      <c r="H652" s="16">
        <v>0.2</v>
      </c>
      <c r="I652" s="104">
        <v>0.66666666666666674</v>
      </c>
    </row>
    <row r="653" spans="1:9" ht="32.25" customHeight="1" x14ac:dyDescent="0.25">
      <c r="A653" s="30" t="s">
        <v>170</v>
      </c>
      <c r="B653" s="26">
        <v>918</v>
      </c>
      <c r="C653" s="25">
        <v>3</v>
      </c>
      <c r="D653" s="25">
        <v>14</v>
      </c>
      <c r="E653" s="21" t="s">
        <v>169</v>
      </c>
      <c r="F653" s="22" t="s">
        <v>5</v>
      </c>
      <c r="G653" s="16">
        <v>4680</v>
      </c>
      <c r="H653" s="16">
        <v>4680</v>
      </c>
      <c r="I653" s="104">
        <v>1</v>
      </c>
    </row>
    <row r="654" spans="1:9" ht="47.25" x14ac:dyDescent="0.25">
      <c r="A654" s="30" t="s">
        <v>602</v>
      </c>
      <c r="B654" s="26">
        <v>918</v>
      </c>
      <c r="C654" s="25">
        <v>3</v>
      </c>
      <c r="D654" s="25">
        <v>14</v>
      </c>
      <c r="E654" s="21" t="s">
        <v>601</v>
      </c>
      <c r="F654" s="22" t="s">
        <v>5</v>
      </c>
      <c r="G654" s="16">
        <v>0</v>
      </c>
      <c r="H654" s="16">
        <v>0</v>
      </c>
      <c r="I654" s="104">
        <v>0</v>
      </c>
    </row>
    <row r="655" spans="1:9" ht="31.5" x14ac:dyDescent="0.25">
      <c r="A655" s="30" t="s">
        <v>4</v>
      </c>
      <c r="B655" s="26">
        <v>918</v>
      </c>
      <c r="C655" s="25">
        <v>3</v>
      </c>
      <c r="D655" s="25">
        <v>14</v>
      </c>
      <c r="E655" s="21" t="s">
        <v>601</v>
      </c>
      <c r="F655" s="22" t="s">
        <v>1</v>
      </c>
      <c r="G655" s="16">
        <v>0</v>
      </c>
      <c r="H655" s="16">
        <v>0</v>
      </c>
      <c r="I655" s="104">
        <v>0</v>
      </c>
    </row>
    <row r="656" spans="1:9" ht="31.5" x14ac:dyDescent="0.25">
      <c r="A656" s="30" t="s">
        <v>12</v>
      </c>
      <c r="B656" s="26">
        <v>918</v>
      </c>
      <c r="C656" s="25">
        <v>3</v>
      </c>
      <c r="D656" s="25">
        <v>14</v>
      </c>
      <c r="E656" s="21" t="s">
        <v>167</v>
      </c>
      <c r="F656" s="22" t="s">
        <v>5</v>
      </c>
      <c r="G656" s="16">
        <v>4680</v>
      </c>
      <c r="H656" s="16">
        <v>4680</v>
      </c>
      <c r="I656" s="104">
        <v>1</v>
      </c>
    </row>
    <row r="657" spans="1:9" ht="31.5" x14ac:dyDescent="0.25">
      <c r="A657" s="30" t="s">
        <v>4</v>
      </c>
      <c r="B657" s="26">
        <v>918</v>
      </c>
      <c r="C657" s="25">
        <v>3</v>
      </c>
      <c r="D657" s="25">
        <v>14</v>
      </c>
      <c r="E657" s="21" t="s">
        <v>167</v>
      </c>
      <c r="F657" s="22" t="s">
        <v>1</v>
      </c>
      <c r="G657" s="16">
        <v>4680</v>
      </c>
      <c r="H657" s="16">
        <v>4680</v>
      </c>
      <c r="I657" s="104">
        <v>1</v>
      </c>
    </row>
    <row r="658" spans="1:9" x14ac:dyDescent="0.25">
      <c r="A658" s="30" t="s">
        <v>600</v>
      </c>
      <c r="B658" s="26">
        <v>918</v>
      </c>
      <c r="C658" s="25">
        <v>4</v>
      </c>
      <c r="D658" s="25">
        <v>0</v>
      </c>
      <c r="E658" s="21" t="s">
        <v>5</v>
      </c>
      <c r="F658" s="22" t="s">
        <v>5</v>
      </c>
      <c r="G658" s="16">
        <v>42489.2</v>
      </c>
      <c r="H658" s="16">
        <v>23407.8</v>
      </c>
      <c r="I658" s="104">
        <v>0.55091176110635176</v>
      </c>
    </row>
    <row r="659" spans="1:9" x14ac:dyDescent="0.25">
      <c r="A659" s="30" t="s">
        <v>392</v>
      </c>
      <c r="B659" s="26">
        <v>918</v>
      </c>
      <c r="C659" s="25">
        <v>4</v>
      </c>
      <c r="D659" s="25">
        <v>5</v>
      </c>
      <c r="E659" s="21" t="s">
        <v>5</v>
      </c>
      <c r="F659" s="22" t="s">
        <v>5</v>
      </c>
      <c r="G659" s="16">
        <v>2095.8000000000002</v>
      </c>
      <c r="H659" s="16">
        <v>2095.8000000000002</v>
      </c>
      <c r="I659" s="104">
        <v>1</v>
      </c>
    </row>
    <row r="660" spans="1:9" ht="63" x14ac:dyDescent="0.25">
      <c r="A660" s="30" t="s">
        <v>428</v>
      </c>
      <c r="B660" s="26">
        <v>918</v>
      </c>
      <c r="C660" s="25">
        <v>4</v>
      </c>
      <c r="D660" s="25">
        <v>5</v>
      </c>
      <c r="E660" s="21" t="s">
        <v>427</v>
      </c>
      <c r="F660" s="22" t="s">
        <v>5</v>
      </c>
      <c r="G660" s="16">
        <v>2095.8000000000002</v>
      </c>
      <c r="H660" s="16">
        <v>2095.8000000000002</v>
      </c>
      <c r="I660" s="104">
        <v>1</v>
      </c>
    </row>
    <row r="661" spans="1:9" ht="47.25" x14ac:dyDescent="0.25">
      <c r="A661" s="30" t="s">
        <v>404</v>
      </c>
      <c r="B661" s="26">
        <v>918</v>
      </c>
      <c r="C661" s="25">
        <v>4</v>
      </c>
      <c r="D661" s="25">
        <v>5</v>
      </c>
      <c r="E661" s="21" t="s">
        <v>403</v>
      </c>
      <c r="F661" s="22" t="s">
        <v>5</v>
      </c>
      <c r="G661" s="16">
        <v>2095.8000000000002</v>
      </c>
      <c r="H661" s="16">
        <v>2095.8000000000002</v>
      </c>
      <c r="I661" s="104">
        <v>1</v>
      </c>
    </row>
    <row r="662" spans="1:9" ht="30.75" customHeight="1" x14ac:dyDescent="0.25">
      <c r="A662" s="30" t="s">
        <v>395</v>
      </c>
      <c r="B662" s="26">
        <v>918</v>
      </c>
      <c r="C662" s="25">
        <v>4</v>
      </c>
      <c r="D662" s="25">
        <v>5</v>
      </c>
      <c r="E662" s="21" t="s">
        <v>394</v>
      </c>
      <c r="F662" s="22" t="s">
        <v>5</v>
      </c>
      <c r="G662" s="16">
        <v>2095.8000000000002</v>
      </c>
      <c r="H662" s="16">
        <v>2095.8000000000002</v>
      </c>
      <c r="I662" s="104">
        <v>1</v>
      </c>
    </row>
    <row r="663" spans="1:9" ht="61.5" customHeight="1" x14ac:dyDescent="0.25">
      <c r="A663" s="30" t="s">
        <v>393</v>
      </c>
      <c r="B663" s="26">
        <v>918</v>
      </c>
      <c r="C663" s="25">
        <v>4</v>
      </c>
      <c r="D663" s="25">
        <v>5</v>
      </c>
      <c r="E663" s="21" t="s">
        <v>391</v>
      </c>
      <c r="F663" s="22" t="s">
        <v>5</v>
      </c>
      <c r="G663" s="16">
        <v>2095.8000000000002</v>
      </c>
      <c r="H663" s="16">
        <v>2095.8000000000002</v>
      </c>
      <c r="I663" s="104">
        <v>1</v>
      </c>
    </row>
    <row r="664" spans="1:9" ht="31.5" x14ac:dyDescent="0.25">
      <c r="A664" s="30" t="s">
        <v>4</v>
      </c>
      <c r="B664" s="26">
        <v>918</v>
      </c>
      <c r="C664" s="25">
        <v>4</v>
      </c>
      <c r="D664" s="25">
        <v>5</v>
      </c>
      <c r="E664" s="21" t="s">
        <v>391</v>
      </c>
      <c r="F664" s="22" t="s">
        <v>1</v>
      </c>
      <c r="G664" s="16">
        <v>2095.8000000000002</v>
      </c>
      <c r="H664" s="16">
        <v>2095.8000000000002</v>
      </c>
      <c r="I664" s="104">
        <v>1</v>
      </c>
    </row>
    <row r="665" spans="1:9" x14ac:dyDescent="0.25">
      <c r="A665" s="30" t="s">
        <v>387</v>
      </c>
      <c r="B665" s="26">
        <v>918</v>
      </c>
      <c r="C665" s="25">
        <v>4</v>
      </c>
      <c r="D665" s="25">
        <v>6</v>
      </c>
      <c r="E665" s="21" t="s">
        <v>5</v>
      </c>
      <c r="F665" s="22" t="s">
        <v>5</v>
      </c>
      <c r="G665" s="16">
        <v>1784</v>
      </c>
      <c r="H665" s="16">
        <v>1493.1</v>
      </c>
      <c r="I665" s="104">
        <v>0.83693946188340806</v>
      </c>
    </row>
    <row r="666" spans="1:9" ht="63" x14ac:dyDescent="0.25">
      <c r="A666" s="30" t="s">
        <v>428</v>
      </c>
      <c r="B666" s="26">
        <v>918</v>
      </c>
      <c r="C666" s="25">
        <v>4</v>
      </c>
      <c r="D666" s="25">
        <v>6</v>
      </c>
      <c r="E666" s="21" t="s">
        <v>427</v>
      </c>
      <c r="F666" s="22" t="s">
        <v>5</v>
      </c>
      <c r="G666" s="16">
        <v>1784</v>
      </c>
      <c r="H666" s="16">
        <v>1493.1</v>
      </c>
      <c r="I666" s="104">
        <v>0.83693946188340806</v>
      </c>
    </row>
    <row r="667" spans="1:9" ht="47.25" x14ac:dyDescent="0.25">
      <c r="A667" s="30" t="s">
        <v>404</v>
      </c>
      <c r="B667" s="26">
        <v>918</v>
      </c>
      <c r="C667" s="25">
        <v>4</v>
      </c>
      <c r="D667" s="25">
        <v>6</v>
      </c>
      <c r="E667" s="21" t="s">
        <v>403</v>
      </c>
      <c r="F667" s="22" t="s">
        <v>5</v>
      </c>
      <c r="G667" s="16">
        <v>1784</v>
      </c>
      <c r="H667" s="16">
        <v>1493.1</v>
      </c>
      <c r="I667" s="104">
        <v>0.83693946188340806</v>
      </c>
    </row>
    <row r="668" spans="1:9" ht="47.25" x14ac:dyDescent="0.25">
      <c r="A668" s="30" t="s">
        <v>390</v>
      </c>
      <c r="B668" s="26">
        <v>918</v>
      </c>
      <c r="C668" s="25">
        <v>4</v>
      </c>
      <c r="D668" s="25">
        <v>6</v>
      </c>
      <c r="E668" s="21" t="s">
        <v>389</v>
      </c>
      <c r="F668" s="22" t="s">
        <v>5</v>
      </c>
      <c r="G668" s="16">
        <v>1784</v>
      </c>
      <c r="H668" s="16">
        <v>1493.1</v>
      </c>
      <c r="I668" s="104">
        <v>0.83693946188340806</v>
      </c>
    </row>
    <row r="669" spans="1:9" ht="47.25" x14ac:dyDescent="0.25">
      <c r="A669" s="30" t="s">
        <v>388</v>
      </c>
      <c r="B669" s="26">
        <v>918</v>
      </c>
      <c r="C669" s="25">
        <v>4</v>
      </c>
      <c r="D669" s="25">
        <v>6</v>
      </c>
      <c r="E669" s="21" t="s">
        <v>386</v>
      </c>
      <c r="F669" s="22" t="s">
        <v>5</v>
      </c>
      <c r="G669" s="16">
        <v>1784</v>
      </c>
      <c r="H669" s="16">
        <v>1493.1</v>
      </c>
      <c r="I669" s="104">
        <v>0.83693946188340806</v>
      </c>
    </row>
    <row r="670" spans="1:9" ht="31.5" x14ac:dyDescent="0.25">
      <c r="A670" s="30" t="s">
        <v>4</v>
      </c>
      <c r="B670" s="26">
        <v>918</v>
      </c>
      <c r="C670" s="25">
        <v>4</v>
      </c>
      <c r="D670" s="25">
        <v>6</v>
      </c>
      <c r="E670" s="21" t="s">
        <v>386</v>
      </c>
      <c r="F670" s="22" t="s">
        <v>1</v>
      </c>
      <c r="G670" s="16">
        <v>1784</v>
      </c>
      <c r="H670" s="16">
        <v>1493.1</v>
      </c>
      <c r="I670" s="104">
        <v>0.83693946188340806</v>
      </c>
    </row>
    <row r="671" spans="1:9" x14ac:dyDescent="0.25">
      <c r="A671" s="30" t="s">
        <v>201</v>
      </c>
      <c r="B671" s="26">
        <v>918</v>
      </c>
      <c r="C671" s="25">
        <v>4</v>
      </c>
      <c r="D671" s="25">
        <v>9</v>
      </c>
      <c r="E671" s="21" t="s">
        <v>5</v>
      </c>
      <c r="F671" s="22" t="s">
        <v>5</v>
      </c>
      <c r="G671" s="16">
        <v>38609.4</v>
      </c>
      <c r="H671" s="16">
        <v>19818.900000000001</v>
      </c>
      <c r="I671" s="104">
        <v>0.51331800027972463</v>
      </c>
    </row>
    <row r="672" spans="1:9" ht="47.25" x14ac:dyDescent="0.25">
      <c r="A672" s="30" t="s">
        <v>221</v>
      </c>
      <c r="B672" s="26">
        <v>918</v>
      </c>
      <c r="C672" s="25">
        <v>4</v>
      </c>
      <c r="D672" s="25">
        <v>9</v>
      </c>
      <c r="E672" s="21" t="s">
        <v>220</v>
      </c>
      <c r="F672" s="22" t="s">
        <v>5</v>
      </c>
      <c r="G672" s="16">
        <v>38609.4</v>
      </c>
      <c r="H672" s="16">
        <v>19818.900000000001</v>
      </c>
      <c r="I672" s="104">
        <v>0.51331800027972463</v>
      </c>
    </row>
    <row r="673" spans="1:9" ht="47.25" x14ac:dyDescent="0.25">
      <c r="A673" s="30" t="s">
        <v>219</v>
      </c>
      <c r="B673" s="26">
        <v>918</v>
      </c>
      <c r="C673" s="25">
        <v>4</v>
      </c>
      <c r="D673" s="25">
        <v>9</v>
      </c>
      <c r="E673" s="21" t="s">
        <v>218</v>
      </c>
      <c r="F673" s="22" t="s">
        <v>5</v>
      </c>
      <c r="G673" s="16">
        <v>38609.4</v>
      </c>
      <c r="H673" s="16">
        <v>19818.900000000001</v>
      </c>
      <c r="I673" s="104">
        <v>0.51331800027972463</v>
      </c>
    </row>
    <row r="674" spans="1:9" ht="47.25" x14ac:dyDescent="0.25">
      <c r="A674" s="30" t="s">
        <v>217</v>
      </c>
      <c r="B674" s="26">
        <v>918</v>
      </c>
      <c r="C674" s="25">
        <v>4</v>
      </c>
      <c r="D674" s="25">
        <v>9</v>
      </c>
      <c r="E674" s="21" t="s">
        <v>216</v>
      </c>
      <c r="F674" s="22" t="s">
        <v>5</v>
      </c>
      <c r="G674" s="16">
        <v>38609.4</v>
      </c>
      <c r="H674" s="16">
        <v>19818.900000000001</v>
      </c>
      <c r="I674" s="104">
        <v>0.51331800027972463</v>
      </c>
    </row>
    <row r="675" spans="1:9" ht="31.5" x14ac:dyDescent="0.25">
      <c r="A675" s="30" t="s">
        <v>212</v>
      </c>
      <c r="B675" s="26">
        <v>918</v>
      </c>
      <c r="C675" s="25">
        <v>4</v>
      </c>
      <c r="D675" s="25">
        <v>9</v>
      </c>
      <c r="E675" s="21" t="s">
        <v>211</v>
      </c>
      <c r="F675" s="22" t="s">
        <v>5</v>
      </c>
      <c r="G675" s="16">
        <v>18925.099999999999</v>
      </c>
      <c r="H675" s="16">
        <v>201</v>
      </c>
      <c r="I675" s="104">
        <v>1.0620815742056845E-2</v>
      </c>
    </row>
    <row r="676" spans="1:9" ht="31.5" x14ac:dyDescent="0.25">
      <c r="A676" s="30" t="s">
        <v>4</v>
      </c>
      <c r="B676" s="26">
        <v>918</v>
      </c>
      <c r="C676" s="25">
        <v>4</v>
      </c>
      <c r="D676" s="25">
        <v>9</v>
      </c>
      <c r="E676" s="21" t="s">
        <v>211</v>
      </c>
      <c r="F676" s="22" t="s">
        <v>1</v>
      </c>
      <c r="G676" s="16">
        <v>18925.099999999999</v>
      </c>
      <c r="H676" s="16">
        <v>201</v>
      </c>
      <c r="I676" s="104">
        <v>1.0620815742056845E-2</v>
      </c>
    </row>
    <row r="677" spans="1:9" ht="94.5" x14ac:dyDescent="0.25">
      <c r="A677" s="30" t="s">
        <v>210</v>
      </c>
      <c r="B677" s="26">
        <v>918</v>
      </c>
      <c r="C677" s="25">
        <v>4</v>
      </c>
      <c r="D677" s="25">
        <v>9</v>
      </c>
      <c r="E677" s="21" t="s">
        <v>208</v>
      </c>
      <c r="F677" s="22" t="s">
        <v>5</v>
      </c>
      <c r="G677" s="16">
        <v>17384.3</v>
      </c>
      <c r="H677" s="16">
        <v>17384.3</v>
      </c>
      <c r="I677" s="104">
        <v>1</v>
      </c>
    </row>
    <row r="678" spans="1:9" x14ac:dyDescent="0.25">
      <c r="A678" s="30" t="s">
        <v>209</v>
      </c>
      <c r="B678" s="26">
        <v>918</v>
      </c>
      <c r="C678" s="25">
        <v>4</v>
      </c>
      <c r="D678" s="25">
        <v>9</v>
      </c>
      <c r="E678" s="21" t="s">
        <v>208</v>
      </c>
      <c r="F678" s="22" t="s">
        <v>207</v>
      </c>
      <c r="G678" s="16">
        <v>17384.3</v>
      </c>
      <c r="H678" s="16">
        <v>17384.3</v>
      </c>
      <c r="I678" s="104">
        <v>1</v>
      </c>
    </row>
    <row r="679" spans="1:9" ht="63" x14ac:dyDescent="0.25">
      <c r="A679" s="30" t="s">
        <v>206</v>
      </c>
      <c r="B679" s="26">
        <v>918</v>
      </c>
      <c r="C679" s="25">
        <v>4</v>
      </c>
      <c r="D679" s="25">
        <v>9</v>
      </c>
      <c r="E679" s="21" t="s">
        <v>205</v>
      </c>
      <c r="F679" s="22" t="s">
        <v>5</v>
      </c>
      <c r="G679" s="16">
        <v>100</v>
      </c>
      <c r="H679" s="16">
        <v>33.6</v>
      </c>
      <c r="I679" s="104">
        <v>0.33600000000000002</v>
      </c>
    </row>
    <row r="680" spans="1:9" ht="31.5" x14ac:dyDescent="0.25">
      <c r="A680" s="30" t="s">
        <v>4</v>
      </c>
      <c r="B680" s="26">
        <v>918</v>
      </c>
      <c r="C680" s="25">
        <v>4</v>
      </c>
      <c r="D680" s="25">
        <v>9</v>
      </c>
      <c r="E680" s="21" t="s">
        <v>205</v>
      </c>
      <c r="F680" s="22" t="s">
        <v>1</v>
      </c>
      <c r="G680" s="16">
        <v>100</v>
      </c>
      <c r="H680" s="16">
        <v>33.6</v>
      </c>
      <c r="I680" s="104">
        <v>0.33600000000000002</v>
      </c>
    </row>
    <row r="681" spans="1:9" ht="48" customHeight="1" x14ac:dyDescent="0.25">
      <c r="A681" s="30" t="s">
        <v>204</v>
      </c>
      <c r="B681" s="26">
        <v>918</v>
      </c>
      <c r="C681" s="25">
        <v>4</v>
      </c>
      <c r="D681" s="25">
        <v>9</v>
      </c>
      <c r="E681" s="21" t="s">
        <v>203</v>
      </c>
      <c r="F681" s="22" t="s">
        <v>5</v>
      </c>
      <c r="G681" s="16">
        <v>2200</v>
      </c>
      <c r="H681" s="16">
        <v>2200</v>
      </c>
      <c r="I681" s="104">
        <v>1</v>
      </c>
    </row>
    <row r="682" spans="1:9" ht="31.5" x14ac:dyDescent="0.25">
      <c r="A682" s="30" t="s">
        <v>4</v>
      </c>
      <c r="B682" s="26">
        <v>918</v>
      </c>
      <c r="C682" s="25">
        <v>4</v>
      </c>
      <c r="D682" s="25">
        <v>9</v>
      </c>
      <c r="E682" s="21" t="s">
        <v>203</v>
      </c>
      <c r="F682" s="22" t="s">
        <v>1</v>
      </c>
      <c r="G682" s="16">
        <v>2200</v>
      </c>
      <c r="H682" s="16">
        <v>2200</v>
      </c>
      <c r="I682" s="104">
        <v>1</v>
      </c>
    </row>
    <row r="683" spans="1:9" ht="47.25" x14ac:dyDescent="0.25">
      <c r="A683" s="30" t="s">
        <v>202</v>
      </c>
      <c r="B683" s="26">
        <v>918</v>
      </c>
      <c r="C683" s="25">
        <v>4</v>
      </c>
      <c r="D683" s="25">
        <v>9</v>
      </c>
      <c r="E683" s="21" t="s">
        <v>200</v>
      </c>
      <c r="F683" s="22" t="s">
        <v>5</v>
      </c>
      <c r="G683" s="16">
        <v>0</v>
      </c>
      <c r="H683" s="16">
        <v>0</v>
      </c>
      <c r="I683" s="104">
        <v>0</v>
      </c>
    </row>
    <row r="684" spans="1:9" ht="31.5" x14ac:dyDescent="0.25">
      <c r="A684" s="30" t="s">
        <v>4</v>
      </c>
      <c r="B684" s="26">
        <v>918</v>
      </c>
      <c r="C684" s="25">
        <v>4</v>
      </c>
      <c r="D684" s="25">
        <v>9</v>
      </c>
      <c r="E684" s="21" t="s">
        <v>200</v>
      </c>
      <c r="F684" s="22" t="s">
        <v>1</v>
      </c>
      <c r="G684" s="16">
        <v>0</v>
      </c>
      <c r="H684" s="16">
        <v>0</v>
      </c>
      <c r="I684" s="104">
        <v>0</v>
      </c>
    </row>
    <row r="685" spans="1:9" x14ac:dyDescent="0.25">
      <c r="A685" s="30" t="s">
        <v>599</v>
      </c>
      <c r="B685" s="26">
        <v>918</v>
      </c>
      <c r="C685" s="25">
        <v>5</v>
      </c>
      <c r="D685" s="25">
        <v>0</v>
      </c>
      <c r="E685" s="21" t="s">
        <v>5</v>
      </c>
      <c r="F685" s="22" t="s">
        <v>5</v>
      </c>
      <c r="G685" s="16">
        <v>21282.3</v>
      </c>
      <c r="H685" s="16">
        <v>19776</v>
      </c>
      <c r="I685" s="104">
        <v>0.92922287534711945</v>
      </c>
    </row>
    <row r="686" spans="1:9" x14ac:dyDescent="0.25">
      <c r="A686" s="30" t="s">
        <v>345</v>
      </c>
      <c r="B686" s="26">
        <v>918</v>
      </c>
      <c r="C686" s="25">
        <v>5</v>
      </c>
      <c r="D686" s="25">
        <v>2</v>
      </c>
      <c r="E686" s="21" t="s">
        <v>5</v>
      </c>
      <c r="F686" s="22" t="s">
        <v>5</v>
      </c>
      <c r="G686" s="16">
        <v>10282.1</v>
      </c>
      <c r="H686" s="16">
        <v>9153.2000000000007</v>
      </c>
      <c r="I686" s="104">
        <v>0.89020725338209128</v>
      </c>
    </row>
    <row r="687" spans="1:9" ht="63" x14ac:dyDescent="0.25">
      <c r="A687" s="30" t="s">
        <v>428</v>
      </c>
      <c r="B687" s="26">
        <v>918</v>
      </c>
      <c r="C687" s="25">
        <v>5</v>
      </c>
      <c r="D687" s="25">
        <v>2</v>
      </c>
      <c r="E687" s="21" t="s">
        <v>427</v>
      </c>
      <c r="F687" s="22" t="s">
        <v>5</v>
      </c>
      <c r="G687" s="16">
        <v>10282.1</v>
      </c>
      <c r="H687" s="16">
        <v>9153.2000000000007</v>
      </c>
      <c r="I687" s="104">
        <v>0.89020725338209128</v>
      </c>
    </row>
    <row r="688" spans="1:9" ht="47.25" x14ac:dyDescent="0.25">
      <c r="A688" s="30" t="s">
        <v>404</v>
      </c>
      <c r="B688" s="26">
        <v>918</v>
      </c>
      <c r="C688" s="25">
        <v>5</v>
      </c>
      <c r="D688" s="25">
        <v>2</v>
      </c>
      <c r="E688" s="21" t="s">
        <v>403</v>
      </c>
      <c r="F688" s="22" t="s">
        <v>5</v>
      </c>
      <c r="G688" s="16">
        <v>500</v>
      </c>
      <c r="H688" s="16">
        <v>500</v>
      </c>
      <c r="I688" s="104">
        <v>1</v>
      </c>
    </row>
    <row r="689" spans="1:9" ht="47.25" x14ac:dyDescent="0.25">
      <c r="A689" s="30" t="s">
        <v>390</v>
      </c>
      <c r="B689" s="26">
        <v>918</v>
      </c>
      <c r="C689" s="25">
        <v>5</v>
      </c>
      <c r="D689" s="25">
        <v>2</v>
      </c>
      <c r="E689" s="21" t="s">
        <v>389</v>
      </c>
      <c r="F689" s="22" t="s">
        <v>5</v>
      </c>
      <c r="G689" s="16">
        <v>500</v>
      </c>
      <c r="H689" s="16">
        <v>500</v>
      </c>
      <c r="I689" s="104">
        <v>1</v>
      </c>
    </row>
    <row r="690" spans="1:9" ht="31.5" x14ac:dyDescent="0.25">
      <c r="A690" s="30" t="s">
        <v>385</v>
      </c>
      <c r="B690" s="26">
        <v>918</v>
      </c>
      <c r="C690" s="25">
        <v>5</v>
      </c>
      <c r="D690" s="25">
        <v>2</v>
      </c>
      <c r="E690" s="21" t="s">
        <v>384</v>
      </c>
      <c r="F690" s="22" t="s">
        <v>5</v>
      </c>
      <c r="G690" s="16">
        <v>500</v>
      </c>
      <c r="H690" s="16">
        <v>500</v>
      </c>
      <c r="I690" s="104">
        <v>1</v>
      </c>
    </row>
    <row r="691" spans="1:9" ht="31.5" x14ac:dyDescent="0.25">
      <c r="A691" s="30" t="s">
        <v>4</v>
      </c>
      <c r="B691" s="26">
        <v>918</v>
      </c>
      <c r="C691" s="25">
        <v>5</v>
      </c>
      <c r="D691" s="25">
        <v>2</v>
      </c>
      <c r="E691" s="21" t="s">
        <v>384</v>
      </c>
      <c r="F691" s="22" t="s">
        <v>1</v>
      </c>
      <c r="G691" s="16">
        <v>500</v>
      </c>
      <c r="H691" s="16">
        <v>500</v>
      </c>
      <c r="I691" s="104">
        <v>1</v>
      </c>
    </row>
    <row r="692" spans="1:9" ht="45.75" customHeight="1" x14ac:dyDescent="0.25">
      <c r="A692" s="30" t="s">
        <v>375</v>
      </c>
      <c r="B692" s="26">
        <v>918</v>
      </c>
      <c r="C692" s="25">
        <v>5</v>
      </c>
      <c r="D692" s="25">
        <v>2</v>
      </c>
      <c r="E692" s="21" t="s">
        <v>374</v>
      </c>
      <c r="F692" s="22" t="s">
        <v>5</v>
      </c>
      <c r="G692" s="16">
        <v>20.399999999999999</v>
      </c>
      <c r="H692" s="16">
        <v>19.399999999999999</v>
      </c>
      <c r="I692" s="104">
        <v>0.9509803921568627</v>
      </c>
    </row>
    <row r="693" spans="1:9" ht="63" x14ac:dyDescent="0.25">
      <c r="A693" s="30" t="s">
        <v>366</v>
      </c>
      <c r="B693" s="26">
        <v>918</v>
      </c>
      <c r="C693" s="25">
        <v>5</v>
      </c>
      <c r="D693" s="25">
        <v>2</v>
      </c>
      <c r="E693" s="21" t="s">
        <v>365</v>
      </c>
      <c r="F693" s="22" t="s">
        <v>5</v>
      </c>
      <c r="G693" s="16">
        <v>20.399999999999999</v>
      </c>
      <c r="H693" s="16">
        <v>19.399999999999999</v>
      </c>
      <c r="I693" s="104">
        <v>0.9509803921568627</v>
      </c>
    </row>
    <row r="694" spans="1:9" ht="47.25" x14ac:dyDescent="0.25">
      <c r="A694" s="30" t="s">
        <v>364</v>
      </c>
      <c r="B694" s="26">
        <v>918</v>
      </c>
      <c r="C694" s="25">
        <v>5</v>
      </c>
      <c r="D694" s="25">
        <v>2</v>
      </c>
      <c r="E694" s="21" t="s">
        <v>363</v>
      </c>
      <c r="F694" s="22" t="s">
        <v>5</v>
      </c>
      <c r="G694" s="16">
        <v>20.399999999999999</v>
      </c>
      <c r="H694" s="16">
        <v>19.399999999999999</v>
      </c>
      <c r="I694" s="104">
        <v>0.9509803921568627</v>
      </c>
    </row>
    <row r="695" spans="1:9" ht="31.5" x14ac:dyDescent="0.25">
      <c r="A695" s="30" t="s">
        <v>4</v>
      </c>
      <c r="B695" s="26">
        <v>918</v>
      </c>
      <c r="C695" s="25">
        <v>5</v>
      </c>
      <c r="D695" s="25">
        <v>2</v>
      </c>
      <c r="E695" s="21" t="s">
        <v>363</v>
      </c>
      <c r="F695" s="22" t="s">
        <v>1</v>
      </c>
      <c r="G695" s="16">
        <v>20.399999999999999</v>
      </c>
      <c r="H695" s="16">
        <v>19.399999999999999</v>
      </c>
      <c r="I695" s="104">
        <v>0.9509803921568627</v>
      </c>
    </row>
    <row r="696" spans="1:9" ht="46.5" customHeight="1" x14ac:dyDescent="0.25">
      <c r="A696" s="30" t="s">
        <v>362</v>
      </c>
      <c r="B696" s="26">
        <v>918</v>
      </c>
      <c r="C696" s="25">
        <v>5</v>
      </c>
      <c r="D696" s="25">
        <v>2</v>
      </c>
      <c r="E696" s="21" t="s">
        <v>361</v>
      </c>
      <c r="F696" s="22" t="s">
        <v>5</v>
      </c>
      <c r="G696" s="16">
        <v>9761.7000000000007</v>
      </c>
      <c r="H696" s="16">
        <v>8633.7999999999993</v>
      </c>
      <c r="I696" s="104">
        <v>0.88445660079699218</v>
      </c>
    </row>
    <row r="697" spans="1:9" ht="47.25" x14ac:dyDescent="0.25">
      <c r="A697" s="30" t="s">
        <v>360</v>
      </c>
      <c r="B697" s="26">
        <v>918</v>
      </c>
      <c r="C697" s="25">
        <v>5</v>
      </c>
      <c r="D697" s="25">
        <v>2</v>
      </c>
      <c r="E697" s="21" t="s">
        <v>359</v>
      </c>
      <c r="F697" s="22" t="s">
        <v>5</v>
      </c>
      <c r="G697" s="16">
        <v>222</v>
      </c>
      <c r="H697" s="16">
        <v>95.8</v>
      </c>
      <c r="I697" s="104">
        <v>0.43153153153153151</v>
      </c>
    </row>
    <row r="698" spans="1:9" ht="31.5" x14ac:dyDescent="0.25">
      <c r="A698" s="30" t="s">
        <v>358</v>
      </c>
      <c r="B698" s="26">
        <v>918</v>
      </c>
      <c r="C698" s="25">
        <v>5</v>
      </c>
      <c r="D698" s="25">
        <v>2</v>
      </c>
      <c r="E698" s="21" t="s">
        <v>357</v>
      </c>
      <c r="F698" s="22" t="s">
        <v>5</v>
      </c>
      <c r="G698" s="16">
        <v>222</v>
      </c>
      <c r="H698" s="16">
        <v>95.8</v>
      </c>
      <c r="I698" s="104">
        <v>0.43153153153153151</v>
      </c>
    </row>
    <row r="699" spans="1:9" ht="31.5" x14ac:dyDescent="0.25">
      <c r="A699" s="30" t="s">
        <v>4</v>
      </c>
      <c r="B699" s="26">
        <v>918</v>
      </c>
      <c r="C699" s="25">
        <v>5</v>
      </c>
      <c r="D699" s="25">
        <v>2</v>
      </c>
      <c r="E699" s="21" t="s">
        <v>357</v>
      </c>
      <c r="F699" s="22" t="s">
        <v>1</v>
      </c>
      <c r="G699" s="16">
        <v>222</v>
      </c>
      <c r="H699" s="16">
        <v>95.8</v>
      </c>
      <c r="I699" s="104">
        <v>0.43153153153153151</v>
      </c>
    </row>
    <row r="700" spans="1:9" ht="63" x14ac:dyDescent="0.25">
      <c r="A700" s="30" t="s">
        <v>356</v>
      </c>
      <c r="B700" s="26">
        <v>918</v>
      </c>
      <c r="C700" s="25">
        <v>5</v>
      </c>
      <c r="D700" s="25">
        <v>2</v>
      </c>
      <c r="E700" s="21" t="s">
        <v>355</v>
      </c>
      <c r="F700" s="22" t="s">
        <v>5</v>
      </c>
      <c r="G700" s="16">
        <v>6393.1</v>
      </c>
      <c r="H700" s="16">
        <v>5421.3</v>
      </c>
      <c r="I700" s="104">
        <v>0.84799236677042433</v>
      </c>
    </row>
    <row r="701" spans="1:9" ht="31.5" x14ac:dyDescent="0.25">
      <c r="A701" s="30" t="s">
        <v>354</v>
      </c>
      <c r="B701" s="26">
        <v>918</v>
      </c>
      <c r="C701" s="25">
        <v>5</v>
      </c>
      <c r="D701" s="25">
        <v>2</v>
      </c>
      <c r="E701" s="21" t="s">
        <v>353</v>
      </c>
      <c r="F701" s="22" t="s">
        <v>5</v>
      </c>
      <c r="G701" s="16">
        <v>6393.1</v>
      </c>
      <c r="H701" s="16">
        <v>5421.3</v>
      </c>
      <c r="I701" s="104">
        <v>0.84799236677042433</v>
      </c>
    </row>
    <row r="702" spans="1:9" ht="31.5" x14ac:dyDescent="0.25">
      <c r="A702" s="30" t="s">
        <v>4</v>
      </c>
      <c r="B702" s="26">
        <v>918</v>
      </c>
      <c r="C702" s="25">
        <v>5</v>
      </c>
      <c r="D702" s="25">
        <v>2</v>
      </c>
      <c r="E702" s="21" t="s">
        <v>353</v>
      </c>
      <c r="F702" s="22" t="s">
        <v>1</v>
      </c>
      <c r="G702" s="16">
        <v>6393.1</v>
      </c>
      <c r="H702" s="16">
        <v>5421.3</v>
      </c>
      <c r="I702" s="104">
        <v>0.84799236677042433</v>
      </c>
    </row>
    <row r="703" spans="1:9" ht="141.75" x14ac:dyDescent="0.25">
      <c r="A703" s="30" t="s">
        <v>545</v>
      </c>
      <c r="B703" s="26">
        <v>918</v>
      </c>
      <c r="C703" s="25">
        <v>5</v>
      </c>
      <c r="D703" s="25">
        <v>2</v>
      </c>
      <c r="E703" s="21" t="s">
        <v>598</v>
      </c>
      <c r="F703" s="22" t="s">
        <v>5</v>
      </c>
      <c r="G703" s="16">
        <v>0</v>
      </c>
      <c r="H703" s="16">
        <v>0</v>
      </c>
      <c r="I703" s="104">
        <v>0</v>
      </c>
    </row>
    <row r="704" spans="1:9" ht="31.5" x14ac:dyDescent="0.25">
      <c r="A704" s="30" t="s">
        <v>4</v>
      </c>
      <c r="B704" s="26">
        <v>918</v>
      </c>
      <c r="C704" s="25">
        <v>5</v>
      </c>
      <c r="D704" s="25">
        <v>2</v>
      </c>
      <c r="E704" s="21" t="s">
        <v>598</v>
      </c>
      <c r="F704" s="22" t="s">
        <v>1</v>
      </c>
      <c r="G704" s="16">
        <v>0</v>
      </c>
      <c r="H704" s="16">
        <v>0</v>
      </c>
      <c r="I704" s="104">
        <v>0</v>
      </c>
    </row>
    <row r="705" spans="1:9" ht="47.25" x14ac:dyDescent="0.25">
      <c r="A705" s="30" t="s">
        <v>352</v>
      </c>
      <c r="B705" s="26">
        <v>918</v>
      </c>
      <c r="C705" s="25">
        <v>5</v>
      </c>
      <c r="D705" s="25">
        <v>2</v>
      </c>
      <c r="E705" s="21" t="s">
        <v>351</v>
      </c>
      <c r="F705" s="22" t="s">
        <v>5</v>
      </c>
      <c r="G705" s="16">
        <v>3146.6</v>
      </c>
      <c r="H705" s="16">
        <v>3116.7</v>
      </c>
      <c r="I705" s="104">
        <v>0.99049768003559391</v>
      </c>
    </row>
    <row r="706" spans="1:9" ht="47.25" x14ac:dyDescent="0.25">
      <c r="A706" s="30" t="s">
        <v>350</v>
      </c>
      <c r="B706" s="26">
        <v>918</v>
      </c>
      <c r="C706" s="25">
        <v>5</v>
      </c>
      <c r="D706" s="25">
        <v>2</v>
      </c>
      <c r="E706" s="21" t="s">
        <v>349</v>
      </c>
      <c r="F706" s="22" t="s">
        <v>5</v>
      </c>
      <c r="G706" s="16">
        <v>300</v>
      </c>
      <c r="H706" s="16">
        <v>270</v>
      </c>
      <c r="I706" s="104">
        <v>0.9</v>
      </c>
    </row>
    <row r="707" spans="1:9" ht="31.5" x14ac:dyDescent="0.25">
      <c r="A707" s="30" t="s">
        <v>4</v>
      </c>
      <c r="B707" s="26">
        <v>918</v>
      </c>
      <c r="C707" s="25">
        <v>5</v>
      </c>
      <c r="D707" s="25">
        <v>2</v>
      </c>
      <c r="E707" s="21" t="s">
        <v>349</v>
      </c>
      <c r="F707" s="22" t="s">
        <v>1</v>
      </c>
      <c r="G707" s="16">
        <v>300</v>
      </c>
      <c r="H707" s="16">
        <v>270</v>
      </c>
      <c r="I707" s="104">
        <v>0.9</v>
      </c>
    </row>
    <row r="708" spans="1:9" ht="31.5" x14ac:dyDescent="0.25">
      <c r="A708" s="30" t="s">
        <v>348</v>
      </c>
      <c r="B708" s="26">
        <v>918</v>
      </c>
      <c r="C708" s="25">
        <v>5</v>
      </c>
      <c r="D708" s="25">
        <v>2</v>
      </c>
      <c r="E708" s="21" t="s">
        <v>347</v>
      </c>
      <c r="F708" s="22" t="s">
        <v>5</v>
      </c>
      <c r="G708" s="16">
        <v>0</v>
      </c>
      <c r="H708" s="16">
        <v>0</v>
      </c>
      <c r="I708" s="104">
        <v>0</v>
      </c>
    </row>
    <row r="709" spans="1:9" ht="31.5" x14ac:dyDescent="0.25">
      <c r="A709" s="30" t="s">
        <v>4</v>
      </c>
      <c r="B709" s="26">
        <v>918</v>
      </c>
      <c r="C709" s="25">
        <v>5</v>
      </c>
      <c r="D709" s="25">
        <v>2</v>
      </c>
      <c r="E709" s="21" t="s">
        <v>347</v>
      </c>
      <c r="F709" s="22" t="s">
        <v>1</v>
      </c>
      <c r="G709" s="16">
        <v>0</v>
      </c>
      <c r="H709" s="16">
        <v>0</v>
      </c>
      <c r="I709" s="104">
        <v>0</v>
      </c>
    </row>
    <row r="710" spans="1:9" ht="94.5" x14ac:dyDescent="0.25">
      <c r="A710" s="30" t="s">
        <v>346</v>
      </c>
      <c r="B710" s="26">
        <v>918</v>
      </c>
      <c r="C710" s="25">
        <v>5</v>
      </c>
      <c r="D710" s="25">
        <v>2</v>
      </c>
      <c r="E710" s="21" t="s">
        <v>344</v>
      </c>
      <c r="F710" s="22" t="s">
        <v>5</v>
      </c>
      <c r="G710" s="16">
        <v>2846.6</v>
      </c>
      <c r="H710" s="16">
        <v>2846.7</v>
      </c>
      <c r="I710" s="104">
        <v>1.0000351296283285</v>
      </c>
    </row>
    <row r="711" spans="1:9" x14ac:dyDescent="0.25">
      <c r="A711" s="30" t="s">
        <v>209</v>
      </c>
      <c r="B711" s="26">
        <v>918</v>
      </c>
      <c r="C711" s="25">
        <v>5</v>
      </c>
      <c r="D711" s="25">
        <v>2</v>
      </c>
      <c r="E711" s="21" t="s">
        <v>344</v>
      </c>
      <c r="F711" s="22" t="s">
        <v>207</v>
      </c>
      <c r="G711" s="16">
        <v>2846.6</v>
      </c>
      <c r="H711" s="16">
        <v>2846.7</v>
      </c>
      <c r="I711" s="104">
        <v>1.0000351296283285</v>
      </c>
    </row>
    <row r="712" spans="1:9" ht="31.5" x14ac:dyDescent="0.25">
      <c r="A712" s="30" t="s">
        <v>371</v>
      </c>
      <c r="B712" s="26">
        <v>918</v>
      </c>
      <c r="C712" s="25">
        <v>5</v>
      </c>
      <c r="D712" s="25">
        <v>5</v>
      </c>
      <c r="E712" s="21" t="s">
        <v>5</v>
      </c>
      <c r="F712" s="22" t="s">
        <v>5</v>
      </c>
      <c r="G712" s="16">
        <v>11000.2</v>
      </c>
      <c r="H712" s="16">
        <v>10622.8</v>
      </c>
      <c r="I712" s="104">
        <v>0.96569153288122023</v>
      </c>
    </row>
    <row r="713" spans="1:9" ht="63" x14ac:dyDescent="0.25">
      <c r="A713" s="30" t="s">
        <v>428</v>
      </c>
      <c r="B713" s="26">
        <v>918</v>
      </c>
      <c r="C713" s="25">
        <v>5</v>
      </c>
      <c r="D713" s="25">
        <v>5</v>
      </c>
      <c r="E713" s="21" t="s">
        <v>427</v>
      </c>
      <c r="F713" s="22" t="s">
        <v>5</v>
      </c>
      <c r="G713" s="16">
        <v>11000.2</v>
      </c>
      <c r="H713" s="16">
        <v>10622.8</v>
      </c>
      <c r="I713" s="104">
        <v>0.96569153288122023</v>
      </c>
    </row>
    <row r="714" spans="1:9" ht="47.25" x14ac:dyDescent="0.25">
      <c r="A714" s="30" t="s">
        <v>404</v>
      </c>
      <c r="B714" s="26">
        <v>918</v>
      </c>
      <c r="C714" s="25">
        <v>5</v>
      </c>
      <c r="D714" s="25">
        <v>5</v>
      </c>
      <c r="E714" s="21" t="s">
        <v>403</v>
      </c>
      <c r="F714" s="22" t="s">
        <v>5</v>
      </c>
      <c r="G714" s="16">
        <v>209.6</v>
      </c>
      <c r="H714" s="16">
        <v>209.6</v>
      </c>
      <c r="I714" s="104">
        <v>1</v>
      </c>
    </row>
    <row r="715" spans="1:9" ht="30.75" customHeight="1" x14ac:dyDescent="0.25">
      <c r="A715" s="30" t="s">
        <v>395</v>
      </c>
      <c r="B715" s="26">
        <v>918</v>
      </c>
      <c r="C715" s="25">
        <v>5</v>
      </c>
      <c r="D715" s="25">
        <v>5</v>
      </c>
      <c r="E715" s="21" t="s">
        <v>394</v>
      </c>
      <c r="F715" s="22" t="s">
        <v>5</v>
      </c>
      <c r="G715" s="16">
        <v>209.6</v>
      </c>
      <c r="H715" s="16">
        <v>209.6</v>
      </c>
      <c r="I715" s="104">
        <v>1</v>
      </c>
    </row>
    <row r="716" spans="1:9" ht="63" customHeight="1" x14ac:dyDescent="0.25">
      <c r="A716" s="30" t="s">
        <v>393</v>
      </c>
      <c r="B716" s="26">
        <v>918</v>
      </c>
      <c r="C716" s="25">
        <v>5</v>
      </c>
      <c r="D716" s="25">
        <v>5</v>
      </c>
      <c r="E716" s="21" t="s">
        <v>391</v>
      </c>
      <c r="F716" s="22" t="s">
        <v>5</v>
      </c>
      <c r="G716" s="16">
        <v>209.6</v>
      </c>
      <c r="H716" s="16">
        <v>209.6</v>
      </c>
      <c r="I716" s="104">
        <v>1</v>
      </c>
    </row>
    <row r="717" spans="1:9" ht="78.75" x14ac:dyDescent="0.25">
      <c r="A717" s="30" t="s">
        <v>32</v>
      </c>
      <c r="B717" s="26">
        <v>918</v>
      </c>
      <c r="C717" s="25">
        <v>5</v>
      </c>
      <c r="D717" s="25">
        <v>5</v>
      </c>
      <c r="E717" s="21" t="s">
        <v>391</v>
      </c>
      <c r="F717" s="22" t="s">
        <v>31</v>
      </c>
      <c r="G717" s="16">
        <v>209.6</v>
      </c>
      <c r="H717" s="16">
        <v>209.6</v>
      </c>
      <c r="I717" s="104">
        <v>1</v>
      </c>
    </row>
    <row r="718" spans="1:9" ht="48" customHeight="1" x14ac:dyDescent="0.25">
      <c r="A718" s="30" t="s">
        <v>375</v>
      </c>
      <c r="B718" s="26">
        <v>918</v>
      </c>
      <c r="C718" s="25">
        <v>5</v>
      </c>
      <c r="D718" s="25">
        <v>5</v>
      </c>
      <c r="E718" s="21" t="s">
        <v>374</v>
      </c>
      <c r="F718" s="22" t="s">
        <v>5</v>
      </c>
      <c r="G718" s="16">
        <v>10790.6</v>
      </c>
      <c r="H718" s="16">
        <v>10413.200000000001</v>
      </c>
      <c r="I718" s="104">
        <v>0.9650251144514671</v>
      </c>
    </row>
    <row r="719" spans="1:9" ht="47.25" x14ac:dyDescent="0.25">
      <c r="A719" s="30" t="s">
        <v>373</v>
      </c>
      <c r="B719" s="26">
        <v>918</v>
      </c>
      <c r="C719" s="25">
        <v>5</v>
      </c>
      <c r="D719" s="25">
        <v>5</v>
      </c>
      <c r="E719" s="21" t="s">
        <v>372</v>
      </c>
      <c r="F719" s="22" t="s">
        <v>5</v>
      </c>
      <c r="G719" s="16">
        <v>10790.6</v>
      </c>
      <c r="H719" s="16">
        <v>10413.200000000001</v>
      </c>
      <c r="I719" s="104">
        <v>0.9650251144514671</v>
      </c>
    </row>
    <row r="720" spans="1:9" ht="31.5" x14ac:dyDescent="0.25">
      <c r="A720" s="30" t="s">
        <v>246</v>
      </c>
      <c r="B720" s="26">
        <v>918</v>
      </c>
      <c r="C720" s="25">
        <v>5</v>
      </c>
      <c r="D720" s="25">
        <v>5</v>
      </c>
      <c r="E720" s="21" t="s">
        <v>370</v>
      </c>
      <c r="F720" s="22" t="s">
        <v>5</v>
      </c>
      <c r="G720" s="16">
        <v>10790.6</v>
      </c>
      <c r="H720" s="16">
        <v>10413.200000000001</v>
      </c>
      <c r="I720" s="104">
        <v>0.9650251144514671</v>
      </c>
    </row>
    <row r="721" spans="1:9" ht="78.75" x14ac:dyDescent="0.25">
      <c r="A721" s="30" t="s">
        <v>32</v>
      </c>
      <c r="B721" s="26">
        <v>918</v>
      </c>
      <c r="C721" s="25">
        <v>5</v>
      </c>
      <c r="D721" s="25">
        <v>5</v>
      </c>
      <c r="E721" s="21" t="s">
        <v>370</v>
      </c>
      <c r="F721" s="22" t="s">
        <v>31</v>
      </c>
      <c r="G721" s="16">
        <v>10773.3</v>
      </c>
      <c r="H721" s="16">
        <v>10396.200000000001</v>
      </c>
      <c r="I721" s="104">
        <v>0.96499679763860668</v>
      </c>
    </row>
    <row r="722" spans="1:9" ht="31.5" x14ac:dyDescent="0.25">
      <c r="A722" s="30" t="s">
        <v>4</v>
      </c>
      <c r="B722" s="26">
        <v>918</v>
      </c>
      <c r="C722" s="25">
        <v>5</v>
      </c>
      <c r="D722" s="25">
        <v>5</v>
      </c>
      <c r="E722" s="21" t="s">
        <v>370</v>
      </c>
      <c r="F722" s="22" t="s">
        <v>1</v>
      </c>
      <c r="G722" s="16">
        <v>16.5</v>
      </c>
      <c r="H722" s="16">
        <v>16.5</v>
      </c>
      <c r="I722" s="104">
        <v>1</v>
      </c>
    </row>
    <row r="723" spans="1:9" x14ac:dyDescent="0.25">
      <c r="A723" s="30" t="s">
        <v>11</v>
      </c>
      <c r="B723" s="26">
        <v>918</v>
      </c>
      <c r="C723" s="25">
        <v>5</v>
      </c>
      <c r="D723" s="25">
        <v>5</v>
      </c>
      <c r="E723" s="21" t="s">
        <v>370</v>
      </c>
      <c r="F723" s="22" t="s">
        <v>9</v>
      </c>
      <c r="G723" s="16">
        <v>0.8</v>
      </c>
      <c r="H723" s="16">
        <v>0.5</v>
      </c>
      <c r="I723" s="104">
        <v>0.625</v>
      </c>
    </row>
    <row r="724" spans="1:9" x14ac:dyDescent="0.25">
      <c r="A724" s="30" t="s">
        <v>597</v>
      </c>
      <c r="B724" s="26">
        <v>918</v>
      </c>
      <c r="C724" s="25">
        <v>6</v>
      </c>
      <c r="D724" s="25">
        <v>0</v>
      </c>
      <c r="E724" s="21" t="s">
        <v>5</v>
      </c>
      <c r="F724" s="22" t="s">
        <v>5</v>
      </c>
      <c r="G724" s="16">
        <v>5737.5</v>
      </c>
      <c r="H724" s="16">
        <v>1125.9000000000001</v>
      </c>
      <c r="I724" s="104">
        <v>0.19623529411764706</v>
      </c>
    </row>
    <row r="725" spans="1:9" ht="31.5" x14ac:dyDescent="0.25">
      <c r="A725" s="30" t="s">
        <v>397</v>
      </c>
      <c r="B725" s="26">
        <v>918</v>
      </c>
      <c r="C725" s="25">
        <v>6</v>
      </c>
      <c r="D725" s="25">
        <v>5</v>
      </c>
      <c r="E725" s="21" t="s">
        <v>5</v>
      </c>
      <c r="F725" s="22" t="s">
        <v>5</v>
      </c>
      <c r="G725" s="16">
        <v>5737.5</v>
      </c>
      <c r="H725" s="16">
        <v>1125.9000000000001</v>
      </c>
      <c r="I725" s="104">
        <v>0.19623529411764706</v>
      </c>
    </row>
    <row r="726" spans="1:9" ht="63" x14ac:dyDescent="0.25">
      <c r="A726" s="30" t="s">
        <v>428</v>
      </c>
      <c r="B726" s="26">
        <v>918</v>
      </c>
      <c r="C726" s="25">
        <v>6</v>
      </c>
      <c r="D726" s="25">
        <v>5</v>
      </c>
      <c r="E726" s="21" t="s">
        <v>427</v>
      </c>
      <c r="F726" s="22" t="s">
        <v>5</v>
      </c>
      <c r="G726" s="16">
        <v>5737.5</v>
      </c>
      <c r="H726" s="16">
        <v>1125.9000000000001</v>
      </c>
      <c r="I726" s="104">
        <v>0.19623529411764706</v>
      </c>
    </row>
    <row r="727" spans="1:9" ht="47.25" x14ac:dyDescent="0.25">
      <c r="A727" s="30" t="s">
        <v>404</v>
      </c>
      <c r="B727" s="26">
        <v>918</v>
      </c>
      <c r="C727" s="25">
        <v>6</v>
      </c>
      <c r="D727" s="25">
        <v>5</v>
      </c>
      <c r="E727" s="21" t="s">
        <v>403</v>
      </c>
      <c r="F727" s="22" t="s">
        <v>5</v>
      </c>
      <c r="G727" s="16">
        <v>5737.5</v>
      </c>
      <c r="H727" s="16">
        <v>1125.9000000000001</v>
      </c>
      <c r="I727" s="104">
        <v>0.19623529411764706</v>
      </c>
    </row>
    <row r="728" spans="1:9" ht="30.75" customHeight="1" x14ac:dyDescent="0.25">
      <c r="A728" s="30" t="s">
        <v>402</v>
      </c>
      <c r="B728" s="26">
        <v>918</v>
      </c>
      <c r="C728" s="25">
        <v>6</v>
      </c>
      <c r="D728" s="25">
        <v>5</v>
      </c>
      <c r="E728" s="21" t="s">
        <v>401</v>
      </c>
      <c r="F728" s="22" t="s">
        <v>5</v>
      </c>
      <c r="G728" s="16">
        <v>5737.5</v>
      </c>
      <c r="H728" s="16">
        <v>1125.9000000000001</v>
      </c>
      <c r="I728" s="104">
        <v>0.19623529411764706</v>
      </c>
    </row>
    <row r="729" spans="1:9" ht="63" x14ac:dyDescent="0.25">
      <c r="A729" s="30" t="s">
        <v>400</v>
      </c>
      <c r="B729" s="26">
        <v>918</v>
      </c>
      <c r="C729" s="25">
        <v>6</v>
      </c>
      <c r="D729" s="25">
        <v>5</v>
      </c>
      <c r="E729" s="21" t="s">
        <v>399</v>
      </c>
      <c r="F729" s="22" t="s">
        <v>5</v>
      </c>
      <c r="G729" s="16">
        <v>4615.6000000000004</v>
      </c>
      <c r="H729" s="16">
        <v>4</v>
      </c>
      <c r="I729" s="104">
        <v>8.6662622410954148E-4</v>
      </c>
    </row>
    <row r="730" spans="1:9" ht="31.5" x14ac:dyDescent="0.25">
      <c r="A730" s="30" t="s">
        <v>4</v>
      </c>
      <c r="B730" s="26">
        <v>918</v>
      </c>
      <c r="C730" s="25">
        <v>6</v>
      </c>
      <c r="D730" s="25">
        <v>5</v>
      </c>
      <c r="E730" s="21" t="s">
        <v>399</v>
      </c>
      <c r="F730" s="22" t="s">
        <v>1</v>
      </c>
      <c r="G730" s="16">
        <v>4615.6000000000004</v>
      </c>
      <c r="H730" s="16">
        <v>4</v>
      </c>
      <c r="I730" s="104">
        <v>8.6662622410954148E-4</v>
      </c>
    </row>
    <row r="731" spans="1:9" ht="31.5" x14ac:dyDescent="0.25">
      <c r="A731" s="30" t="s">
        <v>596</v>
      </c>
      <c r="B731" s="26">
        <v>918</v>
      </c>
      <c r="C731" s="25">
        <v>6</v>
      </c>
      <c r="D731" s="25">
        <v>5</v>
      </c>
      <c r="E731" s="21" t="s">
        <v>595</v>
      </c>
      <c r="F731" s="22" t="s">
        <v>5</v>
      </c>
      <c r="G731" s="16">
        <v>0</v>
      </c>
      <c r="H731" s="16">
        <v>0</v>
      </c>
      <c r="I731" s="104">
        <v>0</v>
      </c>
    </row>
    <row r="732" spans="1:9" ht="31.5" x14ac:dyDescent="0.25">
      <c r="A732" s="30" t="s">
        <v>4</v>
      </c>
      <c r="B732" s="26">
        <v>918</v>
      </c>
      <c r="C732" s="25">
        <v>6</v>
      </c>
      <c r="D732" s="25">
        <v>5</v>
      </c>
      <c r="E732" s="21" t="s">
        <v>595</v>
      </c>
      <c r="F732" s="22" t="s">
        <v>1</v>
      </c>
      <c r="G732" s="16">
        <v>0</v>
      </c>
      <c r="H732" s="16">
        <v>0</v>
      </c>
      <c r="I732" s="104">
        <v>0</v>
      </c>
    </row>
    <row r="733" spans="1:9" ht="94.5" x14ac:dyDescent="0.25">
      <c r="A733" s="30" t="s">
        <v>398</v>
      </c>
      <c r="B733" s="26">
        <v>918</v>
      </c>
      <c r="C733" s="25">
        <v>6</v>
      </c>
      <c r="D733" s="25">
        <v>5</v>
      </c>
      <c r="E733" s="21" t="s">
        <v>396</v>
      </c>
      <c r="F733" s="22" t="s">
        <v>5</v>
      </c>
      <c r="G733" s="16">
        <v>1121.9000000000001</v>
      </c>
      <c r="H733" s="16">
        <v>1121.9000000000001</v>
      </c>
      <c r="I733" s="104">
        <v>1</v>
      </c>
    </row>
    <row r="734" spans="1:9" x14ac:dyDescent="0.25">
      <c r="A734" s="30" t="s">
        <v>209</v>
      </c>
      <c r="B734" s="26">
        <v>918</v>
      </c>
      <c r="C734" s="25">
        <v>6</v>
      </c>
      <c r="D734" s="25">
        <v>5</v>
      </c>
      <c r="E734" s="21" t="s">
        <v>396</v>
      </c>
      <c r="F734" s="22" t="s">
        <v>207</v>
      </c>
      <c r="G734" s="16">
        <v>1121.9000000000001</v>
      </c>
      <c r="H734" s="16">
        <v>1121.9000000000001</v>
      </c>
      <c r="I734" s="104">
        <v>1</v>
      </c>
    </row>
    <row r="735" spans="1:9" x14ac:dyDescent="0.25">
      <c r="A735" s="30" t="s">
        <v>594</v>
      </c>
      <c r="B735" s="26">
        <v>918</v>
      </c>
      <c r="C735" s="25">
        <v>7</v>
      </c>
      <c r="D735" s="25">
        <v>0</v>
      </c>
      <c r="E735" s="21" t="s">
        <v>5</v>
      </c>
      <c r="F735" s="22" t="s">
        <v>5</v>
      </c>
      <c r="G735" s="16">
        <v>7</v>
      </c>
      <c r="H735" s="16">
        <v>7</v>
      </c>
      <c r="I735" s="104">
        <v>1</v>
      </c>
    </row>
    <row r="736" spans="1:9" ht="31.5" x14ac:dyDescent="0.25">
      <c r="A736" s="30" t="s">
        <v>174</v>
      </c>
      <c r="B736" s="26">
        <v>918</v>
      </c>
      <c r="C736" s="25">
        <v>7</v>
      </c>
      <c r="D736" s="25">
        <v>5</v>
      </c>
      <c r="E736" s="21" t="s">
        <v>5</v>
      </c>
      <c r="F736" s="22" t="s">
        <v>5</v>
      </c>
      <c r="G736" s="16">
        <v>7</v>
      </c>
      <c r="H736" s="16">
        <v>7</v>
      </c>
      <c r="I736" s="104">
        <v>1</v>
      </c>
    </row>
    <row r="737" spans="1:9" ht="47.25" x14ac:dyDescent="0.25">
      <c r="A737" s="30" t="s">
        <v>221</v>
      </c>
      <c r="B737" s="26">
        <v>918</v>
      </c>
      <c r="C737" s="25">
        <v>7</v>
      </c>
      <c r="D737" s="25">
        <v>5</v>
      </c>
      <c r="E737" s="21" t="s">
        <v>220</v>
      </c>
      <c r="F737" s="22" t="s">
        <v>5</v>
      </c>
      <c r="G737" s="16">
        <v>7</v>
      </c>
      <c r="H737" s="16">
        <v>7</v>
      </c>
      <c r="I737" s="104">
        <v>1</v>
      </c>
    </row>
    <row r="738" spans="1:9" ht="47.25" x14ac:dyDescent="0.25">
      <c r="A738" s="30" t="s">
        <v>191</v>
      </c>
      <c r="B738" s="26">
        <v>918</v>
      </c>
      <c r="C738" s="25">
        <v>7</v>
      </c>
      <c r="D738" s="25">
        <v>5</v>
      </c>
      <c r="E738" s="21" t="s">
        <v>190</v>
      </c>
      <c r="F738" s="22" t="s">
        <v>5</v>
      </c>
      <c r="G738" s="16">
        <v>7</v>
      </c>
      <c r="H738" s="16">
        <v>7</v>
      </c>
      <c r="I738" s="104">
        <v>1</v>
      </c>
    </row>
    <row r="739" spans="1:9" ht="63" x14ac:dyDescent="0.25">
      <c r="A739" s="30" t="s">
        <v>177</v>
      </c>
      <c r="B739" s="26">
        <v>918</v>
      </c>
      <c r="C739" s="25">
        <v>7</v>
      </c>
      <c r="D739" s="25">
        <v>5</v>
      </c>
      <c r="E739" s="21" t="s">
        <v>176</v>
      </c>
      <c r="F739" s="22" t="s">
        <v>5</v>
      </c>
      <c r="G739" s="16">
        <v>7</v>
      </c>
      <c r="H739" s="16">
        <v>7</v>
      </c>
      <c r="I739" s="104">
        <v>1</v>
      </c>
    </row>
    <row r="740" spans="1:9" ht="31.5" x14ac:dyDescent="0.25">
      <c r="A740" s="30" t="s">
        <v>175</v>
      </c>
      <c r="B740" s="26">
        <v>918</v>
      </c>
      <c r="C740" s="25">
        <v>7</v>
      </c>
      <c r="D740" s="25">
        <v>5</v>
      </c>
      <c r="E740" s="21" t="s">
        <v>173</v>
      </c>
      <c r="F740" s="22" t="s">
        <v>5</v>
      </c>
      <c r="G740" s="16">
        <v>7</v>
      </c>
      <c r="H740" s="16">
        <v>7</v>
      </c>
      <c r="I740" s="104">
        <v>1</v>
      </c>
    </row>
    <row r="741" spans="1:9" ht="31.5" x14ac:dyDescent="0.25">
      <c r="A741" s="30" t="s">
        <v>4</v>
      </c>
      <c r="B741" s="26">
        <v>918</v>
      </c>
      <c r="C741" s="25">
        <v>7</v>
      </c>
      <c r="D741" s="25">
        <v>5</v>
      </c>
      <c r="E741" s="21" t="s">
        <v>173</v>
      </c>
      <c r="F741" s="22" t="s">
        <v>1</v>
      </c>
      <c r="G741" s="16">
        <v>7</v>
      </c>
      <c r="H741" s="16">
        <v>7</v>
      </c>
      <c r="I741" s="104">
        <v>1</v>
      </c>
    </row>
    <row r="742" spans="1:9" x14ac:dyDescent="0.25">
      <c r="A742" s="30" t="s">
        <v>593</v>
      </c>
      <c r="B742" s="26">
        <v>918</v>
      </c>
      <c r="C742" s="25">
        <v>8</v>
      </c>
      <c r="D742" s="25">
        <v>0</v>
      </c>
      <c r="E742" s="21" t="s">
        <v>5</v>
      </c>
      <c r="F742" s="22" t="s">
        <v>5</v>
      </c>
      <c r="G742" s="16">
        <v>20707.099999999999</v>
      </c>
      <c r="H742" s="16">
        <v>5786.6</v>
      </c>
      <c r="I742" s="104">
        <v>0.27945004370481624</v>
      </c>
    </row>
    <row r="743" spans="1:9" x14ac:dyDescent="0.25">
      <c r="A743" s="30" t="s">
        <v>76</v>
      </c>
      <c r="B743" s="26">
        <v>918</v>
      </c>
      <c r="C743" s="25">
        <v>8</v>
      </c>
      <c r="D743" s="25">
        <v>1</v>
      </c>
      <c r="E743" s="21" t="s">
        <v>5</v>
      </c>
      <c r="F743" s="22" t="s">
        <v>5</v>
      </c>
      <c r="G743" s="16">
        <v>20707.099999999999</v>
      </c>
      <c r="H743" s="16">
        <v>5786.6</v>
      </c>
      <c r="I743" s="104">
        <v>0.27945004370481624</v>
      </c>
    </row>
    <row r="744" spans="1:9" ht="63" x14ac:dyDescent="0.25">
      <c r="A744" s="30" t="s">
        <v>428</v>
      </c>
      <c r="B744" s="26">
        <v>918</v>
      </c>
      <c r="C744" s="25">
        <v>8</v>
      </c>
      <c r="D744" s="25">
        <v>1</v>
      </c>
      <c r="E744" s="21" t="s">
        <v>427</v>
      </c>
      <c r="F744" s="22" t="s">
        <v>5</v>
      </c>
      <c r="G744" s="16">
        <v>20707.099999999999</v>
      </c>
      <c r="H744" s="16">
        <v>5786.6</v>
      </c>
      <c r="I744" s="104">
        <v>0.27945004370481624</v>
      </c>
    </row>
    <row r="745" spans="1:9" ht="47.25" x14ac:dyDescent="0.25">
      <c r="A745" s="30" t="s">
        <v>426</v>
      </c>
      <c r="B745" s="26">
        <v>918</v>
      </c>
      <c r="C745" s="25">
        <v>8</v>
      </c>
      <c r="D745" s="25">
        <v>1</v>
      </c>
      <c r="E745" s="21" t="s">
        <v>425</v>
      </c>
      <c r="F745" s="22" t="s">
        <v>5</v>
      </c>
      <c r="G745" s="16">
        <v>20707.099999999999</v>
      </c>
      <c r="H745" s="16">
        <v>5786.6</v>
      </c>
      <c r="I745" s="104">
        <v>0.27945004370481624</v>
      </c>
    </row>
    <row r="746" spans="1:9" ht="47.25" x14ac:dyDescent="0.25">
      <c r="A746" s="30" t="s">
        <v>424</v>
      </c>
      <c r="B746" s="26">
        <v>918</v>
      </c>
      <c r="C746" s="25">
        <v>8</v>
      </c>
      <c r="D746" s="25">
        <v>1</v>
      </c>
      <c r="E746" s="21" t="s">
        <v>423</v>
      </c>
      <c r="F746" s="22" t="s">
        <v>5</v>
      </c>
      <c r="G746" s="16">
        <v>20707.099999999999</v>
      </c>
      <c r="H746" s="16">
        <v>5786.6</v>
      </c>
      <c r="I746" s="104">
        <v>0.27945004370481624</v>
      </c>
    </row>
    <row r="747" spans="1:9" ht="94.5" x14ac:dyDescent="0.25">
      <c r="A747" s="30" t="s">
        <v>420</v>
      </c>
      <c r="B747" s="26">
        <v>918</v>
      </c>
      <c r="C747" s="25">
        <v>8</v>
      </c>
      <c r="D747" s="25">
        <v>1</v>
      </c>
      <c r="E747" s="21" t="s">
        <v>418</v>
      </c>
      <c r="F747" s="22" t="s">
        <v>5</v>
      </c>
      <c r="G747" s="16">
        <v>20707.099999999999</v>
      </c>
      <c r="H747" s="16">
        <v>5786.6</v>
      </c>
      <c r="I747" s="104">
        <v>0.27945004370481624</v>
      </c>
    </row>
    <row r="748" spans="1:9" ht="30" customHeight="1" x14ac:dyDescent="0.25">
      <c r="A748" s="30" t="s">
        <v>419</v>
      </c>
      <c r="B748" s="26">
        <v>918</v>
      </c>
      <c r="C748" s="25">
        <v>8</v>
      </c>
      <c r="D748" s="25">
        <v>1</v>
      </c>
      <c r="E748" s="21" t="s">
        <v>418</v>
      </c>
      <c r="F748" s="22" t="s">
        <v>417</v>
      </c>
      <c r="G748" s="16">
        <v>20707.099999999999</v>
      </c>
      <c r="H748" s="16">
        <v>5786.6</v>
      </c>
      <c r="I748" s="104">
        <v>0.27945004370481624</v>
      </c>
    </row>
    <row r="749" spans="1:9" x14ac:dyDescent="0.25">
      <c r="A749" s="30" t="s">
        <v>592</v>
      </c>
      <c r="B749" s="26">
        <v>918</v>
      </c>
      <c r="C749" s="25">
        <v>11</v>
      </c>
      <c r="D749" s="25">
        <v>0</v>
      </c>
      <c r="E749" s="21" t="s">
        <v>5</v>
      </c>
      <c r="F749" s="22" t="s">
        <v>5</v>
      </c>
      <c r="G749" s="16">
        <v>0</v>
      </c>
      <c r="H749" s="16">
        <v>0</v>
      </c>
      <c r="I749" s="104">
        <v>0</v>
      </c>
    </row>
    <row r="750" spans="1:9" x14ac:dyDescent="0.25">
      <c r="A750" s="30" t="s">
        <v>127</v>
      </c>
      <c r="B750" s="26">
        <v>918</v>
      </c>
      <c r="C750" s="25">
        <v>11</v>
      </c>
      <c r="D750" s="25">
        <v>1</v>
      </c>
      <c r="E750" s="21" t="s">
        <v>5</v>
      </c>
      <c r="F750" s="22" t="s">
        <v>5</v>
      </c>
      <c r="G750" s="16">
        <v>0</v>
      </c>
      <c r="H750" s="16">
        <v>0</v>
      </c>
      <c r="I750" s="104">
        <v>0</v>
      </c>
    </row>
    <row r="751" spans="1:9" ht="63" x14ac:dyDescent="0.25">
      <c r="A751" s="30" t="s">
        <v>152</v>
      </c>
      <c r="B751" s="26">
        <v>918</v>
      </c>
      <c r="C751" s="25">
        <v>11</v>
      </c>
      <c r="D751" s="25">
        <v>1</v>
      </c>
      <c r="E751" s="21" t="s">
        <v>151</v>
      </c>
      <c r="F751" s="22" t="s">
        <v>5</v>
      </c>
      <c r="G751" s="16">
        <v>0</v>
      </c>
      <c r="H751" s="16">
        <v>0</v>
      </c>
      <c r="I751" s="104">
        <v>0</v>
      </c>
    </row>
    <row r="752" spans="1:9" ht="47.25" x14ac:dyDescent="0.25">
      <c r="A752" s="30" t="s">
        <v>144</v>
      </c>
      <c r="B752" s="26">
        <v>918</v>
      </c>
      <c r="C752" s="25">
        <v>11</v>
      </c>
      <c r="D752" s="25">
        <v>1</v>
      </c>
      <c r="E752" s="21" t="s">
        <v>143</v>
      </c>
      <c r="F752" s="22" t="s">
        <v>5</v>
      </c>
      <c r="G752" s="16">
        <v>0</v>
      </c>
      <c r="H752" s="16">
        <v>0</v>
      </c>
      <c r="I752" s="104">
        <v>0</v>
      </c>
    </row>
    <row r="753" spans="1:9" ht="32.25" customHeight="1" x14ac:dyDescent="0.25">
      <c r="A753" s="30" t="s">
        <v>134</v>
      </c>
      <c r="B753" s="26">
        <v>918</v>
      </c>
      <c r="C753" s="25">
        <v>11</v>
      </c>
      <c r="D753" s="25">
        <v>1</v>
      </c>
      <c r="E753" s="21" t="s">
        <v>133</v>
      </c>
      <c r="F753" s="22" t="s">
        <v>5</v>
      </c>
      <c r="G753" s="16">
        <v>0</v>
      </c>
      <c r="H753" s="16">
        <v>0</v>
      </c>
      <c r="I753" s="104">
        <v>0</v>
      </c>
    </row>
    <row r="754" spans="1:9" ht="110.25" x14ac:dyDescent="0.25">
      <c r="A754" s="30" t="s">
        <v>591</v>
      </c>
      <c r="B754" s="26">
        <v>918</v>
      </c>
      <c r="C754" s="25">
        <v>11</v>
      </c>
      <c r="D754" s="25">
        <v>1</v>
      </c>
      <c r="E754" s="21" t="s">
        <v>590</v>
      </c>
      <c r="F754" s="22" t="s">
        <v>5</v>
      </c>
      <c r="G754" s="16">
        <v>0</v>
      </c>
      <c r="H754" s="16">
        <v>0</v>
      </c>
      <c r="I754" s="104">
        <v>0</v>
      </c>
    </row>
    <row r="755" spans="1:9" ht="33.75" customHeight="1" x14ac:dyDescent="0.25">
      <c r="A755" s="30" t="s">
        <v>419</v>
      </c>
      <c r="B755" s="26">
        <v>918</v>
      </c>
      <c r="C755" s="25">
        <v>11</v>
      </c>
      <c r="D755" s="25">
        <v>1</v>
      </c>
      <c r="E755" s="21" t="s">
        <v>590</v>
      </c>
      <c r="F755" s="22" t="s">
        <v>417</v>
      </c>
      <c r="G755" s="16">
        <v>0</v>
      </c>
      <c r="H755" s="16">
        <v>0</v>
      </c>
      <c r="I755" s="104">
        <v>0</v>
      </c>
    </row>
    <row r="756" spans="1:9" ht="47.25" x14ac:dyDescent="0.25">
      <c r="A756" s="30" t="s">
        <v>128</v>
      </c>
      <c r="B756" s="26">
        <v>918</v>
      </c>
      <c r="C756" s="25">
        <v>11</v>
      </c>
      <c r="D756" s="25">
        <v>1</v>
      </c>
      <c r="E756" s="21" t="s">
        <v>126</v>
      </c>
      <c r="F756" s="22" t="s">
        <v>5</v>
      </c>
      <c r="G756" s="16">
        <v>0</v>
      </c>
      <c r="H756" s="16">
        <v>0</v>
      </c>
      <c r="I756" s="104">
        <v>0</v>
      </c>
    </row>
    <row r="757" spans="1:9" ht="31.5" x14ac:dyDescent="0.25">
      <c r="A757" s="30" t="s">
        <v>4</v>
      </c>
      <c r="B757" s="26">
        <v>918</v>
      </c>
      <c r="C757" s="25">
        <v>11</v>
      </c>
      <c r="D757" s="25">
        <v>1</v>
      </c>
      <c r="E757" s="21" t="s">
        <v>126</v>
      </c>
      <c r="F757" s="22" t="s">
        <v>1</v>
      </c>
      <c r="G757" s="16">
        <v>0</v>
      </c>
      <c r="H757" s="16">
        <v>0</v>
      </c>
      <c r="I757" s="104">
        <v>0</v>
      </c>
    </row>
    <row r="758" spans="1:9" s="9" customFormat="1" x14ac:dyDescent="0.25">
      <c r="A758" s="27" t="s">
        <v>589</v>
      </c>
      <c r="B758" s="28">
        <v>923</v>
      </c>
      <c r="C758" s="29">
        <v>0</v>
      </c>
      <c r="D758" s="29">
        <v>0</v>
      </c>
      <c r="E758" s="18" t="s">
        <v>5</v>
      </c>
      <c r="F758" s="19" t="s">
        <v>5</v>
      </c>
      <c r="G758" s="13">
        <v>5676.7</v>
      </c>
      <c r="H758" s="13">
        <v>5589.5</v>
      </c>
      <c r="I758" s="103">
        <v>0.98463896277767016</v>
      </c>
    </row>
    <row r="759" spans="1:9" x14ac:dyDescent="0.25">
      <c r="A759" s="30" t="s">
        <v>588</v>
      </c>
      <c r="B759" s="26">
        <v>923</v>
      </c>
      <c r="C759" s="25">
        <v>1</v>
      </c>
      <c r="D759" s="25">
        <v>0</v>
      </c>
      <c r="E759" s="21" t="s">
        <v>5</v>
      </c>
      <c r="F759" s="22" t="s">
        <v>5</v>
      </c>
      <c r="G759" s="16">
        <v>5676.7</v>
      </c>
      <c r="H759" s="16">
        <v>5589.5</v>
      </c>
      <c r="I759" s="104">
        <v>0.98463896277767016</v>
      </c>
    </row>
    <row r="760" spans="1:9" ht="47.25" x14ac:dyDescent="0.25">
      <c r="A760" s="30" t="s">
        <v>30</v>
      </c>
      <c r="B760" s="26">
        <v>923</v>
      </c>
      <c r="C760" s="25">
        <v>1</v>
      </c>
      <c r="D760" s="25">
        <v>6</v>
      </c>
      <c r="E760" s="21" t="s">
        <v>5</v>
      </c>
      <c r="F760" s="22" t="s">
        <v>5</v>
      </c>
      <c r="G760" s="16">
        <v>5676.7</v>
      </c>
      <c r="H760" s="16">
        <v>5589.5</v>
      </c>
      <c r="I760" s="104">
        <v>0.98463896277767016</v>
      </c>
    </row>
    <row r="761" spans="1:9" x14ac:dyDescent="0.25">
      <c r="A761" s="30" t="s">
        <v>53</v>
      </c>
      <c r="B761" s="26">
        <v>923</v>
      </c>
      <c r="C761" s="25">
        <v>1</v>
      </c>
      <c r="D761" s="25">
        <v>6</v>
      </c>
      <c r="E761" s="21" t="s">
        <v>52</v>
      </c>
      <c r="F761" s="22" t="s">
        <v>5</v>
      </c>
      <c r="G761" s="16">
        <v>5676.7</v>
      </c>
      <c r="H761" s="16">
        <v>5589.5</v>
      </c>
      <c r="I761" s="104">
        <v>0.98463896277767016</v>
      </c>
    </row>
    <row r="762" spans="1:9" ht="47.25" x14ac:dyDescent="0.25">
      <c r="A762" s="30" t="s">
        <v>42</v>
      </c>
      <c r="B762" s="26">
        <v>923</v>
      </c>
      <c r="C762" s="25">
        <v>1</v>
      </c>
      <c r="D762" s="25">
        <v>6</v>
      </c>
      <c r="E762" s="21" t="s">
        <v>41</v>
      </c>
      <c r="F762" s="22" t="s">
        <v>5</v>
      </c>
      <c r="G762" s="16">
        <v>5676.7</v>
      </c>
      <c r="H762" s="16">
        <v>5589.5</v>
      </c>
      <c r="I762" s="104">
        <v>0.98463896277767016</v>
      </c>
    </row>
    <row r="763" spans="1:9" ht="31.5" x14ac:dyDescent="0.25">
      <c r="A763" s="30" t="s">
        <v>40</v>
      </c>
      <c r="B763" s="26">
        <v>923</v>
      </c>
      <c r="C763" s="25">
        <v>1</v>
      </c>
      <c r="D763" s="25">
        <v>6</v>
      </c>
      <c r="E763" s="21" t="s">
        <v>39</v>
      </c>
      <c r="F763" s="22" t="s">
        <v>5</v>
      </c>
      <c r="G763" s="16">
        <v>3075.1</v>
      </c>
      <c r="H763" s="16">
        <v>3018.3</v>
      </c>
      <c r="I763" s="104">
        <v>0.98152905596565976</v>
      </c>
    </row>
    <row r="764" spans="1:9" ht="31.5" x14ac:dyDescent="0.25">
      <c r="A764" s="30" t="s">
        <v>35</v>
      </c>
      <c r="B764" s="26">
        <v>923</v>
      </c>
      <c r="C764" s="25">
        <v>1</v>
      </c>
      <c r="D764" s="25">
        <v>6</v>
      </c>
      <c r="E764" s="21" t="s">
        <v>38</v>
      </c>
      <c r="F764" s="22" t="s">
        <v>5</v>
      </c>
      <c r="G764" s="16">
        <v>3075.1</v>
      </c>
      <c r="H764" s="16">
        <v>3018.3</v>
      </c>
      <c r="I764" s="104">
        <v>0.98152905596565976</v>
      </c>
    </row>
    <row r="765" spans="1:9" ht="78.75" x14ac:dyDescent="0.25">
      <c r="A765" s="30" t="s">
        <v>32</v>
      </c>
      <c r="B765" s="26">
        <v>923</v>
      </c>
      <c r="C765" s="25">
        <v>1</v>
      </c>
      <c r="D765" s="25">
        <v>6</v>
      </c>
      <c r="E765" s="21" t="s">
        <v>38</v>
      </c>
      <c r="F765" s="22" t="s">
        <v>31</v>
      </c>
      <c r="G765" s="16">
        <v>3075.1</v>
      </c>
      <c r="H765" s="16">
        <v>3018.3</v>
      </c>
      <c r="I765" s="104">
        <v>0.98152905596565976</v>
      </c>
    </row>
    <row r="766" spans="1:9" ht="31.5" x14ac:dyDescent="0.25">
      <c r="A766" s="30" t="s">
        <v>37</v>
      </c>
      <c r="B766" s="26">
        <v>923</v>
      </c>
      <c r="C766" s="25">
        <v>1</v>
      </c>
      <c r="D766" s="25">
        <v>6</v>
      </c>
      <c r="E766" s="21" t="s">
        <v>36</v>
      </c>
      <c r="F766" s="22" t="s">
        <v>5</v>
      </c>
      <c r="G766" s="16">
        <v>2601.6</v>
      </c>
      <c r="H766" s="16">
        <v>2571.1999999999998</v>
      </c>
      <c r="I766" s="104">
        <v>0.98831488314883142</v>
      </c>
    </row>
    <row r="767" spans="1:9" ht="31.5" x14ac:dyDescent="0.25">
      <c r="A767" s="30" t="s">
        <v>35</v>
      </c>
      <c r="B767" s="26">
        <v>923</v>
      </c>
      <c r="C767" s="25">
        <v>1</v>
      </c>
      <c r="D767" s="25">
        <v>6</v>
      </c>
      <c r="E767" s="21" t="s">
        <v>34</v>
      </c>
      <c r="F767" s="22" t="s">
        <v>5</v>
      </c>
      <c r="G767" s="16">
        <v>1336.3</v>
      </c>
      <c r="H767" s="16">
        <v>1305.9000000000001</v>
      </c>
      <c r="I767" s="104">
        <v>0.97725061737633778</v>
      </c>
    </row>
    <row r="768" spans="1:9" ht="78.75" x14ac:dyDescent="0.25">
      <c r="A768" s="30" t="s">
        <v>32</v>
      </c>
      <c r="B768" s="26">
        <v>923</v>
      </c>
      <c r="C768" s="25">
        <v>1</v>
      </c>
      <c r="D768" s="25">
        <v>6</v>
      </c>
      <c r="E768" s="21" t="s">
        <v>34</v>
      </c>
      <c r="F768" s="22" t="s">
        <v>31</v>
      </c>
      <c r="G768" s="16">
        <v>1334.9</v>
      </c>
      <c r="H768" s="16">
        <v>1304.5</v>
      </c>
      <c r="I768" s="104">
        <v>0.97722675855869345</v>
      </c>
    </row>
    <row r="769" spans="1:9" ht="31.5" x14ac:dyDescent="0.25">
      <c r="A769" s="30" t="s">
        <v>4</v>
      </c>
      <c r="B769" s="26">
        <v>923</v>
      </c>
      <c r="C769" s="25">
        <v>1</v>
      </c>
      <c r="D769" s="25">
        <v>6</v>
      </c>
      <c r="E769" s="21" t="s">
        <v>34</v>
      </c>
      <c r="F769" s="22" t="s">
        <v>1</v>
      </c>
      <c r="G769" s="16">
        <v>1.3</v>
      </c>
      <c r="H769" s="16">
        <v>1.4</v>
      </c>
      <c r="I769" s="104">
        <v>1.0769230769230769</v>
      </c>
    </row>
    <row r="770" spans="1:9" x14ac:dyDescent="0.25">
      <c r="A770" s="30" t="s">
        <v>11</v>
      </c>
      <c r="B770" s="26">
        <v>923</v>
      </c>
      <c r="C770" s="25">
        <v>1</v>
      </c>
      <c r="D770" s="25">
        <v>6</v>
      </c>
      <c r="E770" s="21" t="s">
        <v>34</v>
      </c>
      <c r="F770" s="22" t="s">
        <v>9</v>
      </c>
      <c r="G770" s="16">
        <v>0.1</v>
      </c>
      <c r="H770" s="16">
        <v>0.1</v>
      </c>
      <c r="I770" s="104">
        <v>1</v>
      </c>
    </row>
    <row r="771" spans="1:9" ht="47.25" x14ac:dyDescent="0.25">
      <c r="A771" s="30" t="s">
        <v>33</v>
      </c>
      <c r="B771" s="26">
        <v>923</v>
      </c>
      <c r="C771" s="25">
        <v>1</v>
      </c>
      <c r="D771" s="25">
        <v>6</v>
      </c>
      <c r="E771" s="21" t="s">
        <v>29</v>
      </c>
      <c r="F771" s="22" t="s">
        <v>5</v>
      </c>
      <c r="G771" s="16">
        <v>1265.3</v>
      </c>
      <c r="H771" s="16">
        <v>1265.3</v>
      </c>
      <c r="I771" s="104">
        <v>1</v>
      </c>
    </row>
    <row r="772" spans="1:9" ht="78.75" x14ac:dyDescent="0.25">
      <c r="A772" s="30" t="s">
        <v>32</v>
      </c>
      <c r="B772" s="26">
        <v>923</v>
      </c>
      <c r="C772" s="25">
        <v>1</v>
      </c>
      <c r="D772" s="25">
        <v>6</v>
      </c>
      <c r="E772" s="21" t="s">
        <v>29</v>
      </c>
      <c r="F772" s="22" t="s">
        <v>31</v>
      </c>
      <c r="G772" s="16">
        <v>1186.4000000000001</v>
      </c>
      <c r="H772" s="16">
        <v>1186.4000000000001</v>
      </c>
      <c r="I772" s="104">
        <v>1</v>
      </c>
    </row>
    <row r="773" spans="1:9" ht="31.5" x14ac:dyDescent="0.25">
      <c r="A773" s="30" t="s">
        <v>4</v>
      </c>
      <c r="B773" s="26">
        <v>923</v>
      </c>
      <c r="C773" s="25">
        <v>1</v>
      </c>
      <c r="D773" s="25">
        <v>6</v>
      </c>
      <c r="E773" s="21" t="s">
        <v>29</v>
      </c>
      <c r="F773" s="22" t="s">
        <v>1</v>
      </c>
      <c r="G773" s="16">
        <v>78.900000000000006</v>
      </c>
      <c r="H773" s="16">
        <v>78.900000000000006</v>
      </c>
      <c r="I773" s="104">
        <v>1</v>
      </c>
    </row>
    <row r="774" spans="1:9" x14ac:dyDescent="0.25">
      <c r="A774" s="89" t="s">
        <v>640</v>
      </c>
      <c r="B774" s="90"/>
      <c r="C774" s="90"/>
      <c r="D774" s="90"/>
      <c r="E774" s="90"/>
      <c r="F774" s="91"/>
      <c r="G774" s="13">
        <v>2367014</v>
      </c>
      <c r="H774" s="13">
        <v>2256029.1</v>
      </c>
      <c r="I774" s="103">
        <v>0.95311185316183178</v>
      </c>
    </row>
    <row r="775" spans="1:9" ht="25.5" customHeight="1" x14ac:dyDescent="0.25">
      <c r="A775" s="11"/>
      <c r="B775" s="11"/>
      <c r="C775" s="11"/>
      <c r="D775" s="11"/>
      <c r="E775" s="35"/>
      <c r="F775" s="35"/>
      <c r="G775" s="2"/>
      <c r="H775" s="2"/>
      <c r="I775" s="2"/>
    </row>
    <row r="776" spans="1:9" x14ac:dyDescent="0.25">
      <c r="A776" s="38" t="s">
        <v>646</v>
      </c>
      <c r="B776" s="39"/>
      <c r="C776" s="39"/>
      <c r="D776" s="39"/>
      <c r="E776" s="38"/>
      <c r="F776" s="3"/>
      <c r="H776" s="84" t="s">
        <v>647</v>
      </c>
      <c r="I776" s="84"/>
    </row>
  </sheetData>
  <autoFilter ref="A7:AB776" xr:uid="{293E53F1-3AD7-4F61-AB00-86B77F2AE465}"/>
  <mergeCells count="9">
    <mergeCell ref="A774:F774"/>
    <mergeCell ref="H776:I776"/>
    <mergeCell ref="A5:A6"/>
    <mergeCell ref="B5:F5"/>
    <mergeCell ref="A1:I1"/>
    <mergeCell ref="A2:I2"/>
    <mergeCell ref="G5:G6"/>
    <mergeCell ref="H5:H6"/>
    <mergeCell ref="I5:I6"/>
  </mergeCells>
  <pageMargins left="0.78740157480314965" right="0.39370078740157483" top="0.78740157480314965" bottom="0.78740157480314965" header="0.51181102362204722" footer="0.51181102362204722"/>
  <pageSetup paperSize="9" scale="75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33048-CBF1-4825-814F-73372A18E091}">
  <dimension ref="A1:F59"/>
  <sheetViews>
    <sheetView tabSelected="1" topLeftCell="A26" zoomScaleNormal="100" workbookViewId="0">
      <selection activeCell="I42" sqref="I42"/>
    </sheetView>
  </sheetViews>
  <sheetFormatPr defaultRowHeight="12.75" x14ac:dyDescent="0.2"/>
  <cols>
    <col min="1" max="1" width="70.42578125" customWidth="1"/>
    <col min="2" max="2" width="7" bestFit="1" customWidth="1"/>
    <col min="3" max="3" width="9.5703125" customWidth="1"/>
    <col min="4" max="4" width="13.7109375" customWidth="1"/>
    <col min="5" max="5" width="13.28515625" customWidth="1"/>
    <col min="6" max="6" width="12.42578125" bestFit="1" customWidth="1"/>
  </cols>
  <sheetData>
    <row r="1" spans="1:6" ht="33" customHeight="1" x14ac:dyDescent="0.25">
      <c r="A1" s="82" t="s">
        <v>653</v>
      </c>
      <c r="B1" s="82"/>
      <c r="C1" s="82"/>
      <c r="D1" s="82"/>
      <c r="E1" s="82"/>
      <c r="F1" s="82"/>
    </row>
    <row r="2" spans="1:6" ht="33" customHeight="1" x14ac:dyDescent="0.25">
      <c r="A2" s="83" t="s">
        <v>654</v>
      </c>
      <c r="B2" s="83"/>
      <c r="C2" s="83"/>
      <c r="D2" s="83"/>
      <c r="E2" s="83"/>
      <c r="F2" s="83"/>
    </row>
    <row r="3" spans="1:6" x14ac:dyDescent="0.2">
      <c r="A3" s="41"/>
      <c r="B3" s="41"/>
      <c r="C3" s="41"/>
      <c r="D3" s="41"/>
      <c r="E3" s="41"/>
      <c r="F3" s="41"/>
    </row>
    <row r="4" spans="1:6" x14ac:dyDescent="0.2">
      <c r="A4" s="85" t="s">
        <v>633</v>
      </c>
      <c r="B4" s="85" t="s">
        <v>634</v>
      </c>
      <c r="C4" s="85"/>
      <c r="D4" s="85" t="s">
        <v>635</v>
      </c>
      <c r="E4" s="85" t="s">
        <v>636</v>
      </c>
      <c r="F4" s="86" t="s">
        <v>587</v>
      </c>
    </row>
    <row r="5" spans="1:6" ht="24" x14ac:dyDescent="0.2">
      <c r="A5" s="85"/>
      <c r="B5" s="32" t="s">
        <v>644</v>
      </c>
      <c r="C5" s="32" t="s">
        <v>645</v>
      </c>
      <c r="D5" s="85"/>
      <c r="E5" s="85"/>
      <c r="F5" s="86"/>
    </row>
    <row r="6" spans="1:6" x14ac:dyDescent="0.2">
      <c r="A6" s="42">
        <v>1</v>
      </c>
      <c r="B6" s="42">
        <v>2</v>
      </c>
      <c r="C6" s="42">
        <v>3</v>
      </c>
      <c r="D6" s="7">
        <v>4</v>
      </c>
      <c r="E6" s="7">
        <v>5</v>
      </c>
      <c r="F6" s="7">
        <v>6</v>
      </c>
    </row>
    <row r="7" spans="1:6" ht="14.25" x14ac:dyDescent="0.2">
      <c r="A7" s="43" t="s">
        <v>588</v>
      </c>
      <c r="B7" s="44">
        <v>1</v>
      </c>
      <c r="C7" s="44">
        <v>0</v>
      </c>
      <c r="D7" s="45">
        <f>SUM(D8:D14)</f>
        <v>291036.5</v>
      </c>
      <c r="E7" s="45">
        <f>SUM(E8:E14)</f>
        <v>248676.8</v>
      </c>
      <c r="F7" s="46">
        <f>E7/D7</f>
        <v>0.85445227660448086</v>
      </c>
    </row>
    <row r="8" spans="1:6" ht="30" x14ac:dyDescent="0.25">
      <c r="A8" s="47" t="s">
        <v>245</v>
      </c>
      <c r="B8" s="48">
        <v>1</v>
      </c>
      <c r="C8" s="48">
        <v>2</v>
      </c>
      <c r="D8" s="49">
        <v>5494.3</v>
      </c>
      <c r="E8" s="49">
        <v>5430</v>
      </c>
      <c r="F8" s="50">
        <f t="shared" ref="F8:F56" si="0">E8/D8</f>
        <v>0.98829696230639019</v>
      </c>
    </row>
    <row r="9" spans="1:6" ht="45" x14ac:dyDescent="0.25">
      <c r="A9" s="47" t="s">
        <v>44</v>
      </c>
      <c r="B9" s="48">
        <v>1</v>
      </c>
      <c r="C9" s="48">
        <v>3</v>
      </c>
      <c r="D9" s="49">
        <v>4120.7</v>
      </c>
      <c r="E9" s="49">
        <v>4047.5</v>
      </c>
      <c r="F9" s="50">
        <f t="shared" si="0"/>
        <v>0.98223602785934438</v>
      </c>
    </row>
    <row r="10" spans="1:6" ht="45" x14ac:dyDescent="0.25">
      <c r="A10" s="47" t="s">
        <v>651</v>
      </c>
      <c r="B10" s="48">
        <v>1</v>
      </c>
      <c r="C10" s="48">
        <v>4</v>
      </c>
      <c r="D10" s="49">
        <v>78783.199999999997</v>
      </c>
      <c r="E10" s="49">
        <v>77060.7</v>
      </c>
      <c r="F10" s="50">
        <f t="shared" si="0"/>
        <v>0.97813620162674275</v>
      </c>
    </row>
    <row r="11" spans="1:6" ht="15" x14ac:dyDescent="0.25">
      <c r="A11" s="47" t="s">
        <v>240</v>
      </c>
      <c r="B11" s="48">
        <v>1</v>
      </c>
      <c r="C11" s="48">
        <v>5</v>
      </c>
      <c r="D11" s="49">
        <v>6.7</v>
      </c>
      <c r="E11" s="49">
        <v>6.7</v>
      </c>
      <c r="F11" s="50">
        <f t="shared" si="0"/>
        <v>1</v>
      </c>
    </row>
    <row r="12" spans="1:6" ht="30" x14ac:dyDescent="0.25">
      <c r="A12" s="47" t="s">
        <v>30</v>
      </c>
      <c r="B12" s="48">
        <v>1</v>
      </c>
      <c r="C12" s="48">
        <v>6</v>
      </c>
      <c r="D12" s="49">
        <v>26834.3</v>
      </c>
      <c r="E12" s="49">
        <v>26403.1</v>
      </c>
      <c r="F12" s="50">
        <f t="shared" si="0"/>
        <v>0.98393101366534619</v>
      </c>
    </row>
    <row r="13" spans="1:6" ht="15" x14ac:dyDescent="0.25">
      <c r="A13" s="47" t="s">
        <v>25</v>
      </c>
      <c r="B13" s="48">
        <v>1</v>
      </c>
      <c r="C13" s="48">
        <v>11</v>
      </c>
      <c r="D13" s="49">
        <v>300</v>
      </c>
      <c r="E13" s="49">
        <v>0</v>
      </c>
      <c r="F13" s="50">
        <f t="shared" si="0"/>
        <v>0</v>
      </c>
    </row>
    <row r="14" spans="1:6" ht="15" x14ac:dyDescent="0.25">
      <c r="A14" s="47" t="s">
        <v>3</v>
      </c>
      <c r="B14" s="48">
        <v>1</v>
      </c>
      <c r="C14" s="48">
        <v>13</v>
      </c>
      <c r="D14" s="49">
        <v>175497.3</v>
      </c>
      <c r="E14" s="49">
        <v>135728.79999999999</v>
      </c>
      <c r="F14" s="50">
        <f t="shared" si="0"/>
        <v>0.77339537417384763</v>
      </c>
    </row>
    <row r="15" spans="1:6" ht="15.75" x14ac:dyDescent="0.25">
      <c r="A15" s="51" t="s">
        <v>610</v>
      </c>
      <c r="B15" s="44">
        <v>2</v>
      </c>
      <c r="C15" s="44"/>
      <c r="D15" s="45">
        <f>D16</f>
        <v>175.6</v>
      </c>
      <c r="E15" s="45">
        <f>E16</f>
        <v>160.19999999999999</v>
      </c>
      <c r="F15" s="46">
        <f t="shared" si="0"/>
        <v>0.91230068337129833</v>
      </c>
    </row>
    <row r="16" spans="1:6" ht="15.75" x14ac:dyDescent="0.25">
      <c r="A16" s="52" t="s">
        <v>18</v>
      </c>
      <c r="B16" s="48">
        <v>2</v>
      </c>
      <c r="C16" s="48">
        <v>4</v>
      </c>
      <c r="D16" s="49">
        <v>175.6</v>
      </c>
      <c r="E16" s="49">
        <v>160.19999999999999</v>
      </c>
      <c r="F16" s="50">
        <f t="shared" si="0"/>
        <v>0.91230068337129833</v>
      </c>
    </row>
    <row r="17" spans="1:6" ht="31.5" x14ac:dyDescent="0.25">
      <c r="A17" s="51" t="s">
        <v>603</v>
      </c>
      <c r="B17" s="44">
        <v>3</v>
      </c>
      <c r="C17" s="44"/>
      <c r="D17" s="45">
        <f>D18</f>
        <v>15460.2</v>
      </c>
      <c r="E17" s="45">
        <f>E18</f>
        <v>15076.6</v>
      </c>
      <c r="F17" s="46">
        <f t="shared" si="0"/>
        <v>0.97518790183826853</v>
      </c>
    </row>
    <row r="18" spans="1:6" ht="30" x14ac:dyDescent="0.25">
      <c r="A18" s="47" t="s">
        <v>168</v>
      </c>
      <c r="B18" s="48">
        <v>3</v>
      </c>
      <c r="C18" s="48">
        <v>14</v>
      </c>
      <c r="D18" s="49">
        <v>15460.2</v>
      </c>
      <c r="E18" s="49">
        <v>15076.6</v>
      </c>
      <c r="F18" s="50">
        <f t="shared" si="0"/>
        <v>0.97518790183826853</v>
      </c>
    </row>
    <row r="19" spans="1:6" ht="14.25" x14ac:dyDescent="0.2">
      <c r="A19" s="43" t="s">
        <v>600</v>
      </c>
      <c r="B19" s="44">
        <v>4</v>
      </c>
      <c r="C19" s="44">
        <v>0</v>
      </c>
      <c r="D19" s="45">
        <f>D20+D22+D23+D21</f>
        <v>43182.600000000006</v>
      </c>
      <c r="E19" s="45">
        <f>E20+E22+E23+E21</f>
        <v>24093</v>
      </c>
      <c r="F19" s="46">
        <f t="shared" si="0"/>
        <v>0.55793305636992674</v>
      </c>
    </row>
    <row r="20" spans="1:6" ht="15" x14ac:dyDescent="0.25">
      <c r="A20" s="47" t="s">
        <v>392</v>
      </c>
      <c r="B20" s="48">
        <v>4</v>
      </c>
      <c r="C20" s="48">
        <v>5</v>
      </c>
      <c r="D20" s="49">
        <v>2095.8000000000002</v>
      </c>
      <c r="E20" s="49">
        <v>2095.8000000000002</v>
      </c>
      <c r="F20" s="50">
        <f t="shared" si="0"/>
        <v>1</v>
      </c>
    </row>
    <row r="21" spans="1:6" ht="15" x14ac:dyDescent="0.25">
      <c r="A21" s="47" t="s">
        <v>387</v>
      </c>
      <c r="B21" s="48">
        <v>4</v>
      </c>
      <c r="C21" s="48">
        <v>6</v>
      </c>
      <c r="D21" s="49">
        <v>1784</v>
      </c>
      <c r="E21" s="49">
        <v>1493.1</v>
      </c>
      <c r="F21" s="50">
        <f t="shared" si="0"/>
        <v>0.83693946188340806</v>
      </c>
    </row>
    <row r="22" spans="1:6" ht="15" x14ac:dyDescent="0.25">
      <c r="A22" s="47" t="s">
        <v>201</v>
      </c>
      <c r="B22" s="48">
        <v>4</v>
      </c>
      <c r="C22" s="48">
        <v>9</v>
      </c>
      <c r="D22" s="49">
        <v>38609.4</v>
      </c>
      <c r="E22" s="49">
        <v>19818.900000000001</v>
      </c>
      <c r="F22" s="50">
        <f t="shared" si="0"/>
        <v>0.51331800027972463</v>
      </c>
    </row>
    <row r="23" spans="1:6" ht="15" x14ac:dyDescent="0.25">
      <c r="A23" s="47" t="s">
        <v>98</v>
      </c>
      <c r="B23" s="48">
        <v>4</v>
      </c>
      <c r="C23" s="48">
        <v>12</v>
      </c>
      <c r="D23" s="49">
        <v>693.4</v>
      </c>
      <c r="E23" s="49">
        <v>685.2</v>
      </c>
      <c r="F23" s="50">
        <f t="shared" si="0"/>
        <v>0.98817421401788297</v>
      </c>
    </row>
    <row r="24" spans="1:6" ht="14.25" x14ac:dyDescent="0.2">
      <c r="A24" s="43" t="s">
        <v>599</v>
      </c>
      <c r="B24" s="44">
        <v>5</v>
      </c>
      <c r="C24" s="44">
        <v>0</v>
      </c>
      <c r="D24" s="45">
        <f>D25+D27+D26</f>
        <v>21367.200000000001</v>
      </c>
      <c r="E24" s="45">
        <f>E25+E27+E26</f>
        <v>19848.2</v>
      </c>
      <c r="F24" s="46">
        <f t="shared" si="0"/>
        <v>0.92890973080235129</v>
      </c>
    </row>
    <row r="25" spans="1:6" ht="15" x14ac:dyDescent="0.25">
      <c r="A25" s="47" t="s">
        <v>299</v>
      </c>
      <c r="B25" s="48">
        <v>5</v>
      </c>
      <c r="C25" s="48">
        <v>1</v>
      </c>
      <c r="D25" s="49">
        <v>84.9</v>
      </c>
      <c r="E25" s="49">
        <v>72.2</v>
      </c>
      <c r="F25" s="50">
        <f t="shared" si="0"/>
        <v>0.85041224970553586</v>
      </c>
    </row>
    <row r="26" spans="1:6" ht="15" x14ac:dyDescent="0.25">
      <c r="A26" s="47" t="s">
        <v>345</v>
      </c>
      <c r="B26" s="48">
        <v>5</v>
      </c>
      <c r="C26" s="48">
        <v>2</v>
      </c>
      <c r="D26" s="49">
        <v>10282.1</v>
      </c>
      <c r="E26" s="49">
        <v>9153.2000000000007</v>
      </c>
      <c r="F26" s="50">
        <f t="shared" si="0"/>
        <v>0.89020725338209128</v>
      </c>
    </row>
    <row r="27" spans="1:6" ht="15" x14ac:dyDescent="0.25">
      <c r="A27" s="47" t="s">
        <v>371</v>
      </c>
      <c r="B27" s="48">
        <v>5</v>
      </c>
      <c r="C27" s="48">
        <v>5</v>
      </c>
      <c r="D27" s="49">
        <v>11000.2</v>
      </c>
      <c r="E27" s="49">
        <v>10622.8</v>
      </c>
      <c r="F27" s="50">
        <f t="shared" si="0"/>
        <v>0.96569153288122023</v>
      </c>
    </row>
    <row r="28" spans="1:6" s="53" customFormat="1" ht="14.25" x14ac:dyDescent="0.2">
      <c r="A28" s="43" t="s">
        <v>597</v>
      </c>
      <c r="B28" s="44">
        <v>6</v>
      </c>
      <c r="C28" s="44"/>
      <c r="D28" s="45">
        <f>D29</f>
        <v>5737.5</v>
      </c>
      <c r="E28" s="45">
        <f>E29</f>
        <v>1126</v>
      </c>
      <c r="F28" s="46">
        <f t="shared" si="0"/>
        <v>0.19625272331154683</v>
      </c>
    </row>
    <row r="29" spans="1:6" ht="15" x14ac:dyDescent="0.25">
      <c r="A29" s="47" t="s">
        <v>397</v>
      </c>
      <c r="B29" s="48">
        <v>6</v>
      </c>
      <c r="C29" s="48">
        <v>5</v>
      </c>
      <c r="D29" s="49">
        <v>5737.5</v>
      </c>
      <c r="E29" s="49">
        <v>1126</v>
      </c>
      <c r="F29" s="50">
        <f t="shared" si="0"/>
        <v>0.19625272331154683</v>
      </c>
    </row>
    <row r="30" spans="1:6" ht="14.25" x14ac:dyDescent="0.2">
      <c r="A30" s="43" t="s">
        <v>594</v>
      </c>
      <c r="B30" s="44">
        <v>7</v>
      </c>
      <c r="C30" s="44">
        <v>0</v>
      </c>
      <c r="D30" s="45">
        <f>D31+D32+D33+D34+D35+D36</f>
        <v>1645288.2000000002</v>
      </c>
      <c r="E30" s="45">
        <f>E31+E32+E33+E34+E35+E36</f>
        <v>1620158.9999999998</v>
      </c>
      <c r="F30" s="46">
        <f t="shared" si="0"/>
        <v>0.98472656644592693</v>
      </c>
    </row>
    <row r="31" spans="1:6" ht="15" x14ac:dyDescent="0.25">
      <c r="A31" s="47" t="s">
        <v>379</v>
      </c>
      <c r="B31" s="48">
        <v>7</v>
      </c>
      <c r="C31" s="48">
        <v>1</v>
      </c>
      <c r="D31" s="49">
        <v>422208.4</v>
      </c>
      <c r="E31" s="49">
        <v>413691.6</v>
      </c>
      <c r="F31" s="50">
        <f t="shared" si="0"/>
        <v>0.97982797121042586</v>
      </c>
    </row>
    <row r="32" spans="1:6" ht="15" x14ac:dyDescent="0.25">
      <c r="A32" s="47" t="s">
        <v>378</v>
      </c>
      <c r="B32" s="48">
        <v>7</v>
      </c>
      <c r="C32" s="48">
        <v>2</v>
      </c>
      <c r="D32" s="49">
        <v>1067372.3</v>
      </c>
      <c r="E32" s="49">
        <v>1056300.7</v>
      </c>
      <c r="F32" s="50">
        <f t="shared" si="0"/>
        <v>0.98962723690693477</v>
      </c>
    </row>
    <row r="33" spans="1:6" ht="15" x14ac:dyDescent="0.25">
      <c r="A33" s="47" t="s">
        <v>377</v>
      </c>
      <c r="B33" s="48">
        <v>7</v>
      </c>
      <c r="C33" s="48">
        <v>3</v>
      </c>
      <c r="D33" s="49">
        <v>107156.8</v>
      </c>
      <c r="E33" s="49">
        <v>103439.3</v>
      </c>
      <c r="F33" s="50">
        <f t="shared" si="0"/>
        <v>0.9653078479387216</v>
      </c>
    </row>
    <row r="34" spans="1:6" ht="15" x14ac:dyDescent="0.25">
      <c r="A34" s="47" t="s">
        <v>174</v>
      </c>
      <c r="B34" s="48">
        <v>7</v>
      </c>
      <c r="C34" s="48">
        <v>5</v>
      </c>
      <c r="D34" s="49">
        <v>1392.7</v>
      </c>
      <c r="E34" s="49">
        <v>1344</v>
      </c>
      <c r="F34" s="50">
        <f t="shared" si="0"/>
        <v>0.96503195232282613</v>
      </c>
    </row>
    <row r="35" spans="1:6" ht="15" x14ac:dyDescent="0.25">
      <c r="A35" s="47" t="s">
        <v>111</v>
      </c>
      <c r="B35" s="48">
        <v>7</v>
      </c>
      <c r="C35" s="48">
        <v>7</v>
      </c>
      <c r="D35" s="49">
        <v>96</v>
      </c>
      <c r="E35" s="49">
        <v>96</v>
      </c>
      <c r="F35" s="50">
        <f t="shared" si="0"/>
        <v>1</v>
      </c>
    </row>
    <row r="36" spans="1:6" ht="15" x14ac:dyDescent="0.25">
      <c r="A36" s="47" t="s">
        <v>214</v>
      </c>
      <c r="B36" s="48">
        <v>7</v>
      </c>
      <c r="C36" s="48">
        <v>9</v>
      </c>
      <c r="D36" s="49">
        <v>47062</v>
      </c>
      <c r="E36" s="49">
        <v>45287.4</v>
      </c>
      <c r="F36" s="50">
        <f t="shared" si="0"/>
        <v>0.96229229527006932</v>
      </c>
    </row>
    <row r="37" spans="1:6" ht="14.25" x14ac:dyDescent="0.2">
      <c r="A37" s="43" t="s">
        <v>593</v>
      </c>
      <c r="B37" s="44">
        <v>8</v>
      </c>
      <c r="C37" s="44">
        <v>0</v>
      </c>
      <c r="D37" s="45">
        <f>D38+D39</f>
        <v>94898.7</v>
      </c>
      <c r="E37" s="45">
        <f>E38+E39</f>
        <v>77313.600000000006</v>
      </c>
      <c r="F37" s="46">
        <f t="shared" si="0"/>
        <v>0.81469609172728397</v>
      </c>
    </row>
    <row r="38" spans="1:6" ht="15" x14ac:dyDescent="0.25">
      <c r="A38" s="47" t="s">
        <v>76</v>
      </c>
      <c r="B38" s="48">
        <v>8</v>
      </c>
      <c r="C38" s="48">
        <v>1</v>
      </c>
      <c r="D38" s="49">
        <v>92218.7</v>
      </c>
      <c r="E38" s="49">
        <v>74687.600000000006</v>
      </c>
      <c r="F38" s="50">
        <f t="shared" si="0"/>
        <v>0.80989647435932199</v>
      </c>
    </row>
    <row r="39" spans="1:6" ht="16.5" customHeight="1" x14ac:dyDescent="0.25">
      <c r="A39" s="47" t="s">
        <v>430</v>
      </c>
      <c r="B39" s="48">
        <v>8</v>
      </c>
      <c r="C39" s="48">
        <v>4</v>
      </c>
      <c r="D39" s="49">
        <v>2680</v>
      </c>
      <c r="E39" s="49">
        <v>2626</v>
      </c>
      <c r="F39" s="50">
        <f t="shared" si="0"/>
        <v>0.97985074626865676</v>
      </c>
    </row>
    <row r="40" spans="1:6" s="53" customFormat="1" ht="16.5" customHeight="1" x14ac:dyDescent="0.2">
      <c r="A40" s="43" t="s">
        <v>609</v>
      </c>
      <c r="B40" s="44">
        <v>9</v>
      </c>
      <c r="C40" s="44"/>
      <c r="D40" s="45">
        <f>D41</f>
        <v>421.8</v>
      </c>
      <c r="E40" s="45">
        <f>E41</f>
        <v>419.2</v>
      </c>
      <c r="F40" s="46">
        <f t="shared" si="0"/>
        <v>0.99383594120436225</v>
      </c>
    </row>
    <row r="41" spans="1:6" ht="16.5" customHeight="1" x14ac:dyDescent="0.25">
      <c r="A41" s="47" t="s">
        <v>85</v>
      </c>
      <c r="B41" s="48">
        <v>9</v>
      </c>
      <c r="C41" s="48">
        <v>9</v>
      </c>
      <c r="D41" s="49">
        <v>421.8</v>
      </c>
      <c r="E41" s="49">
        <v>419.2</v>
      </c>
      <c r="F41" s="50">
        <f t="shared" si="0"/>
        <v>0.99383594120436225</v>
      </c>
    </row>
    <row r="42" spans="1:6" ht="14.25" x14ac:dyDescent="0.2">
      <c r="A42" s="43" t="s">
        <v>608</v>
      </c>
      <c r="B42" s="44">
        <v>10</v>
      </c>
      <c r="C42" s="44">
        <v>0</v>
      </c>
      <c r="D42" s="45">
        <f>D43+D44+D45+D46</f>
        <v>23422.100000000002</v>
      </c>
      <c r="E42" s="45">
        <f>E43+E44+E45+E46</f>
        <v>23422.100000000002</v>
      </c>
      <c r="F42" s="46">
        <f t="shared" si="0"/>
        <v>1</v>
      </c>
    </row>
    <row r="43" spans="1:6" ht="15" x14ac:dyDescent="0.25">
      <c r="A43" s="47" t="s">
        <v>264</v>
      </c>
      <c r="B43" s="48">
        <v>10</v>
      </c>
      <c r="C43" s="48">
        <v>1</v>
      </c>
      <c r="D43" s="49">
        <v>10069.5</v>
      </c>
      <c r="E43" s="49">
        <v>10069.5</v>
      </c>
      <c r="F43" s="50">
        <f t="shared" si="0"/>
        <v>1</v>
      </c>
    </row>
    <row r="44" spans="1:6" ht="15" x14ac:dyDescent="0.25">
      <c r="A44" s="47" t="s">
        <v>120</v>
      </c>
      <c r="B44" s="48">
        <v>10</v>
      </c>
      <c r="C44" s="48">
        <v>3</v>
      </c>
      <c r="D44" s="49">
        <v>1415</v>
      </c>
      <c r="E44" s="49">
        <v>1415</v>
      </c>
      <c r="F44" s="50">
        <f t="shared" si="0"/>
        <v>1</v>
      </c>
    </row>
    <row r="45" spans="1:6" ht="15" x14ac:dyDescent="0.25">
      <c r="A45" s="47" t="s">
        <v>553</v>
      </c>
      <c r="B45" s="48">
        <v>10</v>
      </c>
      <c r="C45" s="48">
        <v>4</v>
      </c>
      <c r="D45" s="49">
        <v>11778.7</v>
      </c>
      <c r="E45" s="49">
        <v>11778.7</v>
      </c>
      <c r="F45" s="50">
        <f t="shared" si="0"/>
        <v>1</v>
      </c>
    </row>
    <row r="46" spans="1:6" ht="15" x14ac:dyDescent="0.25">
      <c r="A46" s="47" t="s">
        <v>55</v>
      </c>
      <c r="B46" s="48">
        <v>10</v>
      </c>
      <c r="C46" s="48">
        <v>6</v>
      </c>
      <c r="D46" s="49">
        <v>158.9</v>
      </c>
      <c r="E46" s="49">
        <v>158.9</v>
      </c>
      <c r="F46" s="50">
        <f t="shared" si="0"/>
        <v>1</v>
      </c>
    </row>
    <row r="47" spans="1:6" ht="14.25" x14ac:dyDescent="0.2">
      <c r="A47" s="43" t="s">
        <v>592</v>
      </c>
      <c r="B47" s="44">
        <v>11</v>
      </c>
      <c r="C47" s="44">
        <v>0</v>
      </c>
      <c r="D47" s="45">
        <f>D48</f>
        <v>789.7</v>
      </c>
      <c r="E47" s="45">
        <f>E48</f>
        <v>777</v>
      </c>
      <c r="F47" s="46">
        <f t="shared" si="0"/>
        <v>0.98391794352285677</v>
      </c>
    </row>
    <row r="48" spans="1:6" ht="15" x14ac:dyDescent="0.25">
      <c r="A48" s="47" t="s">
        <v>127</v>
      </c>
      <c r="B48" s="48">
        <v>11</v>
      </c>
      <c r="C48" s="48">
        <v>1</v>
      </c>
      <c r="D48" s="49">
        <v>789.7</v>
      </c>
      <c r="E48" s="49">
        <v>777</v>
      </c>
      <c r="F48" s="50">
        <f t="shared" si="0"/>
        <v>0.98391794352285677</v>
      </c>
    </row>
    <row r="49" spans="1:6" ht="14.25" x14ac:dyDescent="0.2">
      <c r="A49" s="43" t="s">
        <v>618</v>
      </c>
      <c r="B49" s="44">
        <v>12</v>
      </c>
      <c r="C49" s="44">
        <v>0</v>
      </c>
      <c r="D49" s="45">
        <f>D50</f>
        <v>6897.1</v>
      </c>
      <c r="E49" s="45">
        <f>E50</f>
        <v>6739.4</v>
      </c>
      <c r="F49" s="46">
        <f t="shared" si="0"/>
        <v>0.97713531774223938</v>
      </c>
    </row>
    <row r="50" spans="1:6" ht="15" x14ac:dyDescent="0.25">
      <c r="A50" s="47" t="s">
        <v>287</v>
      </c>
      <c r="B50" s="48">
        <v>12</v>
      </c>
      <c r="C50" s="48">
        <v>2</v>
      </c>
      <c r="D50" s="49">
        <v>6897.1</v>
      </c>
      <c r="E50" s="49">
        <v>6739.4</v>
      </c>
      <c r="F50" s="50">
        <f t="shared" si="0"/>
        <v>0.97713531774223938</v>
      </c>
    </row>
    <row r="51" spans="1:6" s="53" customFormat="1" ht="28.5" x14ac:dyDescent="0.2">
      <c r="A51" s="43" t="s">
        <v>623</v>
      </c>
      <c r="B51" s="44">
        <v>13</v>
      </c>
      <c r="C51" s="44"/>
      <c r="D51" s="45">
        <f>D52</f>
        <v>118.9</v>
      </c>
      <c r="E51" s="45">
        <f t="shared" ref="E51:F51" si="1">E52</f>
        <v>0</v>
      </c>
      <c r="F51" s="45">
        <f t="shared" si="1"/>
        <v>0</v>
      </c>
    </row>
    <row r="52" spans="1:6" ht="15" x14ac:dyDescent="0.25">
      <c r="A52" s="47" t="s">
        <v>329</v>
      </c>
      <c r="B52" s="48">
        <v>13</v>
      </c>
      <c r="C52" s="48">
        <v>1</v>
      </c>
      <c r="D52" s="49">
        <v>118.9</v>
      </c>
      <c r="E52" s="49">
        <v>0</v>
      </c>
      <c r="F52" s="50">
        <v>0</v>
      </c>
    </row>
    <row r="53" spans="1:6" ht="42.75" x14ac:dyDescent="0.2">
      <c r="A53" s="43" t="s">
        <v>622</v>
      </c>
      <c r="B53" s="44">
        <v>14</v>
      </c>
      <c r="C53" s="44">
        <v>0</v>
      </c>
      <c r="D53" s="45">
        <f>D54+D55</f>
        <v>218217.9</v>
      </c>
      <c r="E53" s="45">
        <f>E54+E55</f>
        <v>218217.9</v>
      </c>
      <c r="F53" s="46">
        <f t="shared" si="0"/>
        <v>1</v>
      </c>
    </row>
    <row r="54" spans="1:6" ht="30" x14ac:dyDescent="0.25">
      <c r="A54" s="47" t="s">
        <v>316</v>
      </c>
      <c r="B54" s="48">
        <v>14</v>
      </c>
      <c r="C54" s="48">
        <v>1</v>
      </c>
      <c r="D54" s="49">
        <v>201217.9</v>
      </c>
      <c r="E54" s="49">
        <v>201217.9</v>
      </c>
      <c r="F54" s="50">
        <f t="shared" si="0"/>
        <v>1</v>
      </c>
    </row>
    <row r="55" spans="1:6" ht="15" x14ac:dyDescent="0.25">
      <c r="A55" s="47" t="s">
        <v>319</v>
      </c>
      <c r="B55" s="48">
        <v>14</v>
      </c>
      <c r="C55" s="48">
        <v>3</v>
      </c>
      <c r="D55" s="49">
        <v>17000</v>
      </c>
      <c r="E55" s="49">
        <v>17000</v>
      </c>
      <c r="F55" s="50">
        <f t="shared" si="0"/>
        <v>1</v>
      </c>
    </row>
    <row r="56" spans="1:6" ht="14.25" x14ac:dyDescent="0.2">
      <c r="A56" s="94" t="s">
        <v>640</v>
      </c>
      <c r="B56" s="95"/>
      <c r="C56" s="96"/>
      <c r="D56" s="45">
        <f>D7+D15+D17+D19+D24+D30+D37+D42+D47+D49+D53+D28+D40+D51</f>
        <v>2367014.0000000005</v>
      </c>
      <c r="E56" s="45">
        <v>2256029.1</v>
      </c>
      <c r="F56" s="46">
        <f t="shared" si="0"/>
        <v>0.95311185316183156</v>
      </c>
    </row>
    <row r="57" spans="1:6" x14ac:dyDescent="0.2">
      <c r="A57" s="41"/>
      <c r="B57" s="41"/>
      <c r="C57" s="41"/>
      <c r="D57" s="41"/>
      <c r="E57" s="41"/>
      <c r="F57" s="41"/>
    </row>
    <row r="58" spans="1:6" x14ac:dyDescent="0.2">
      <c r="A58" s="41"/>
      <c r="B58" s="41"/>
      <c r="C58" s="41"/>
      <c r="D58" s="41"/>
      <c r="E58" s="41"/>
      <c r="F58" s="41"/>
    </row>
    <row r="59" spans="1:6" ht="15.75" x14ac:dyDescent="0.25">
      <c r="A59" s="54" t="s">
        <v>652</v>
      </c>
      <c r="B59" s="55"/>
      <c r="C59" s="55"/>
      <c r="D59" s="40"/>
      <c r="E59" s="97" t="s">
        <v>647</v>
      </c>
      <c r="F59" s="97"/>
    </row>
  </sheetData>
  <mergeCells count="9">
    <mergeCell ref="A56:C56"/>
    <mergeCell ref="E59:F59"/>
    <mergeCell ref="A1:F1"/>
    <mergeCell ref="A2:F2"/>
    <mergeCell ref="A4:A5"/>
    <mergeCell ref="B4:C4"/>
    <mergeCell ref="D4:D5"/>
    <mergeCell ref="E4:E5"/>
    <mergeCell ref="F4:F5"/>
  </mergeCells>
  <pageMargins left="0.78740157480314965" right="0.39370078740157483" top="0.78740157480314965" bottom="0.78740157480314965" header="0.31496062992125984" footer="0.31496062992125984"/>
  <pageSetup paperSize="9" scale="6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9D318-4CB1-4241-AA46-0BD3EBE95456}">
  <dimension ref="A1:I27"/>
  <sheetViews>
    <sheetView workbookViewId="0">
      <selection activeCell="M12" sqref="M12"/>
    </sheetView>
  </sheetViews>
  <sheetFormatPr defaultRowHeight="12.75" x14ac:dyDescent="0.2"/>
  <cols>
    <col min="1" max="1" width="10.28515625" style="57" customWidth="1"/>
    <col min="2" max="2" width="33" style="57" customWidth="1"/>
    <col min="3" max="3" width="15.140625" style="57" customWidth="1"/>
    <col min="4" max="5" width="14.7109375" style="57" customWidth="1"/>
    <col min="6" max="6" width="9" style="57" customWidth="1"/>
    <col min="7" max="16384" width="9.140625" style="57"/>
  </cols>
  <sheetData>
    <row r="1" spans="1:8" ht="57.75" customHeight="1" x14ac:dyDescent="0.2">
      <c r="A1" s="98" t="s">
        <v>678</v>
      </c>
      <c r="B1" s="98"/>
      <c r="C1" s="98"/>
      <c r="D1" s="98"/>
      <c r="E1" s="98"/>
      <c r="F1" s="56"/>
      <c r="G1" s="56"/>
      <c r="H1" s="56"/>
    </row>
    <row r="2" spans="1:8" ht="27" customHeight="1" x14ac:dyDescent="0.2">
      <c r="A2" s="99" t="s">
        <v>679</v>
      </c>
      <c r="B2" s="99"/>
      <c r="C2" s="99"/>
      <c r="D2" s="99"/>
      <c r="E2" s="99"/>
      <c r="F2" s="56"/>
      <c r="G2" s="56"/>
      <c r="H2" s="56"/>
    </row>
    <row r="3" spans="1:8" ht="15" x14ac:dyDescent="0.25">
      <c r="A3" s="56"/>
      <c r="B3" s="56"/>
      <c r="C3" s="58"/>
      <c r="D3" s="59"/>
      <c r="E3" s="60" t="s">
        <v>655</v>
      </c>
      <c r="F3" s="56"/>
      <c r="G3" s="56"/>
      <c r="H3" s="56"/>
    </row>
    <row r="4" spans="1:8" ht="31.5" x14ac:dyDescent="0.25">
      <c r="A4" s="61" t="s">
        <v>656</v>
      </c>
      <c r="B4" s="62" t="s">
        <v>657</v>
      </c>
      <c r="C4" s="62" t="s">
        <v>635</v>
      </c>
      <c r="D4" s="63" t="s">
        <v>636</v>
      </c>
      <c r="E4" s="63" t="s">
        <v>587</v>
      </c>
      <c r="F4" s="56"/>
      <c r="G4" s="56"/>
      <c r="H4" s="56"/>
    </row>
    <row r="5" spans="1:8" ht="18.75" x14ac:dyDescent="0.3">
      <c r="A5" s="64">
        <v>1</v>
      </c>
      <c r="B5" s="65" t="s">
        <v>658</v>
      </c>
      <c r="C5" s="66">
        <v>10854.3</v>
      </c>
      <c r="D5" s="66">
        <v>10854.3</v>
      </c>
      <c r="E5" s="67">
        <f>D5/C5</f>
        <v>1</v>
      </c>
      <c r="F5" s="56"/>
      <c r="G5" s="56"/>
      <c r="H5" s="56"/>
    </row>
    <row r="6" spans="1:8" ht="18.75" x14ac:dyDescent="0.3">
      <c r="A6" s="64">
        <v>2</v>
      </c>
      <c r="B6" s="65" t="s">
        <v>659</v>
      </c>
      <c r="C6" s="66">
        <v>13986.9</v>
      </c>
      <c r="D6" s="66">
        <v>13986.9</v>
      </c>
      <c r="E6" s="67">
        <f t="shared" ref="E6:E23" si="0">D6/C6</f>
        <v>1</v>
      </c>
      <c r="F6" s="56"/>
      <c r="G6" s="56"/>
      <c r="H6" s="56"/>
    </row>
    <row r="7" spans="1:8" ht="18.75" x14ac:dyDescent="0.3">
      <c r="A7" s="64">
        <v>3</v>
      </c>
      <c r="B7" s="65" t="s">
        <v>660</v>
      </c>
      <c r="C7" s="66">
        <v>10561.9</v>
      </c>
      <c r="D7" s="66">
        <v>10561.9</v>
      </c>
      <c r="E7" s="67">
        <f t="shared" si="0"/>
        <v>1</v>
      </c>
      <c r="F7" s="56"/>
      <c r="G7" s="56"/>
      <c r="H7" s="56"/>
    </row>
    <row r="8" spans="1:8" ht="18.75" x14ac:dyDescent="0.3">
      <c r="A8" s="64">
        <v>4</v>
      </c>
      <c r="B8" s="65" t="s">
        <v>661</v>
      </c>
      <c r="C8" s="66">
        <v>15616.3</v>
      </c>
      <c r="D8" s="66">
        <v>15616.3</v>
      </c>
      <c r="E8" s="67">
        <f t="shared" si="0"/>
        <v>1</v>
      </c>
      <c r="F8" s="56"/>
      <c r="G8" s="56"/>
      <c r="H8" s="56"/>
    </row>
    <row r="9" spans="1:8" ht="18.75" x14ac:dyDescent="0.3">
      <c r="A9" s="64">
        <v>5</v>
      </c>
      <c r="B9" s="65" t="s">
        <v>662</v>
      </c>
      <c r="C9" s="66">
        <v>10529.7</v>
      </c>
      <c r="D9" s="66">
        <v>10529.7</v>
      </c>
      <c r="E9" s="67">
        <f t="shared" si="0"/>
        <v>1</v>
      </c>
      <c r="F9" s="56"/>
      <c r="G9" s="56"/>
      <c r="H9" s="56"/>
    </row>
    <row r="10" spans="1:8" ht="18.75" x14ac:dyDescent="0.3">
      <c r="A10" s="64">
        <v>6</v>
      </c>
      <c r="B10" s="65" t="s">
        <v>663</v>
      </c>
      <c r="C10" s="66">
        <v>6497.1</v>
      </c>
      <c r="D10" s="66">
        <v>6497.1</v>
      </c>
      <c r="E10" s="67">
        <f t="shared" si="0"/>
        <v>1</v>
      </c>
      <c r="F10" s="56"/>
      <c r="G10" s="56"/>
      <c r="H10" s="56"/>
    </row>
    <row r="11" spans="1:8" ht="18.75" x14ac:dyDescent="0.3">
      <c r="A11" s="64">
        <v>7</v>
      </c>
      <c r="B11" s="65" t="s">
        <v>664</v>
      </c>
      <c r="C11" s="66">
        <v>12329.9</v>
      </c>
      <c r="D11" s="66">
        <v>12329.9</v>
      </c>
      <c r="E11" s="67">
        <f t="shared" si="0"/>
        <v>1</v>
      </c>
      <c r="F11" s="56"/>
      <c r="G11" s="56"/>
      <c r="H11" s="56"/>
    </row>
    <row r="12" spans="1:8" ht="18.75" x14ac:dyDescent="0.3">
      <c r="A12" s="64">
        <v>8</v>
      </c>
      <c r="B12" s="65" t="s">
        <v>665</v>
      </c>
      <c r="C12" s="66">
        <v>20373.7</v>
      </c>
      <c r="D12" s="66">
        <v>20373.7</v>
      </c>
      <c r="E12" s="67">
        <f t="shared" si="0"/>
        <v>1</v>
      </c>
      <c r="F12" s="56"/>
      <c r="G12" s="56"/>
      <c r="H12" s="56"/>
    </row>
    <row r="13" spans="1:8" ht="18.75" x14ac:dyDescent="0.3">
      <c r="A13" s="64">
        <v>9</v>
      </c>
      <c r="B13" s="65" t="s">
        <v>666</v>
      </c>
      <c r="C13" s="66">
        <v>9065.6</v>
      </c>
      <c r="D13" s="66">
        <v>9065.6</v>
      </c>
      <c r="E13" s="67">
        <f t="shared" si="0"/>
        <v>1</v>
      </c>
      <c r="F13" s="56"/>
      <c r="G13" s="56"/>
      <c r="H13" s="56"/>
    </row>
    <row r="14" spans="1:8" ht="18.75" x14ac:dyDescent="0.3">
      <c r="A14" s="64">
        <v>10</v>
      </c>
      <c r="B14" s="65" t="s">
        <v>667</v>
      </c>
      <c r="C14" s="66">
        <v>12071.8</v>
      </c>
      <c r="D14" s="66">
        <v>12071.8</v>
      </c>
      <c r="E14" s="67">
        <f t="shared" si="0"/>
        <v>1</v>
      </c>
      <c r="F14" s="56"/>
      <c r="G14" s="56"/>
      <c r="H14" s="56"/>
    </row>
    <row r="15" spans="1:8" ht="18.75" x14ac:dyDescent="0.3">
      <c r="A15" s="64">
        <v>11</v>
      </c>
      <c r="B15" s="65" t="s">
        <v>668</v>
      </c>
      <c r="C15" s="66">
        <v>8214.2000000000007</v>
      </c>
      <c r="D15" s="66">
        <v>8214.2000000000007</v>
      </c>
      <c r="E15" s="67">
        <f t="shared" si="0"/>
        <v>1</v>
      </c>
      <c r="F15" s="56"/>
      <c r="G15" s="56"/>
      <c r="H15" s="56"/>
    </row>
    <row r="16" spans="1:8" ht="18.75" x14ac:dyDescent="0.3">
      <c r="A16" s="64">
        <v>12</v>
      </c>
      <c r="B16" s="65" t="s">
        <v>669</v>
      </c>
      <c r="C16" s="66">
        <v>6594.9</v>
      </c>
      <c r="D16" s="66">
        <v>6594.9</v>
      </c>
      <c r="E16" s="67">
        <f t="shared" si="0"/>
        <v>1</v>
      </c>
      <c r="F16" s="56"/>
      <c r="G16" s="56"/>
      <c r="H16" s="56"/>
    </row>
    <row r="17" spans="1:9" ht="18.75" x14ac:dyDescent="0.3">
      <c r="A17" s="64">
        <v>13</v>
      </c>
      <c r="B17" s="65" t="s">
        <v>670</v>
      </c>
      <c r="C17" s="66">
        <v>12535</v>
      </c>
      <c r="D17" s="66">
        <v>12535</v>
      </c>
      <c r="E17" s="67">
        <f t="shared" si="0"/>
        <v>1</v>
      </c>
      <c r="F17" s="56"/>
      <c r="G17" s="56"/>
      <c r="H17" s="56"/>
    </row>
    <row r="18" spans="1:9" ht="18.75" x14ac:dyDescent="0.3">
      <c r="A18" s="64">
        <v>14</v>
      </c>
      <c r="B18" s="65" t="s">
        <v>671</v>
      </c>
      <c r="C18" s="66">
        <v>9288.2999999999993</v>
      </c>
      <c r="D18" s="66">
        <v>9288.2999999999993</v>
      </c>
      <c r="E18" s="67">
        <f t="shared" si="0"/>
        <v>1</v>
      </c>
      <c r="F18" s="56"/>
      <c r="G18" s="56"/>
      <c r="H18" s="56"/>
    </row>
    <row r="19" spans="1:9" ht="18.75" x14ac:dyDescent="0.3">
      <c r="A19" s="64">
        <v>15</v>
      </c>
      <c r="B19" s="65" t="s">
        <v>672</v>
      </c>
      <c r="C19" s="66">
        <v>9648.1</v>
      </c>
      <c r="D19" s="66">
        <v>9648.1</v>
      </c>
      <c r="E19" s="67">
        <f t="shared" si="0"/>
        <v>1</v>
      </c>
      <c r="F19" s="56"/>
      <c r="G19" s="56"/>
      <c r="H19" s="56"/>
    </row>
    <row r="20" spans="1:9" ht="18.75" x14ac:dyDescent="0.3">
      <c r="A20" s="64">
        <v>16</v>
      </c>
      <c r="B20" s="65" t="s">
        <v>673</v>
      </c>
      <c r="C20" s="66">
        <v>6748.7</v>
      </c>
      <c r="D20" s="66">
        <v>6748.7</v>
      </c>
      <c r="E20" s="67">
        <f t="shared" si="0"/>
        <v>1</v>
      </c>
      <c r="F20" s="56"/>
      <c r="G20" s="56"/>
      <c r="H20" s="56"/>
    </row>
    <row r="21" spans="1:9" ht="18.75" x14ac:dyDescent="0.3">
      <c r="A21" s="64">
        <v>17</v>
      </c>
      <c r="B21" s="65" t="s">
        <v>674</v>
      </c>
      <c r="C21" s="66">
        <v>8012.6</v>
      </c>
      <c r="D21" s="66">
        <v>8012.6</v>
      </c>
      <c r="E21" s="67">
        <f t="shared" si="0"/>
        <v>1</v>
      </c>
      <c r="F21" s="58"/>
      <c r="G21" s="58"/>
      <c r="H21" s="58"/>
    </row>
    <row r="22" spans="1:9" ht="18.75" x14ac:dyDescent="0.3">
      <c r="A22" s="64">
        <v>18</v>
      </c>
      <c r="B22" s="65" t="s">
        <v>675</v>
      </c>
      <c r="C22" s="66">
        <v>18288.900000000001</v>
      </c>
      <c r="D22" s="66">
        <v>18288.900000000001</v>
      </c>
      <c r="E22" s="67">
        <f t="shared" si="0"/>
        <v>1</v>
      </c>
      <c r="F22" s="58"/>
      <c r="G22" s="58"/>
      <c r="H22" s="58"/>
    </row>
    <row r="23" spans="1:9" ht="18.75" x14ac:dyDescent="0.3">
      <c r="A23" s="68" t="s">
        <v>676</v>
      </c>
      <c r="B23" s="69" t="s">
        <v>677</v>
      </c>
      <c r="C23" s="70">
        <f>SUM(C5:C22)</f>
        <v>201217.9</v>
      </c>
      <c r="D23" s="70">
        <f>SUM(D5:D22)</f>
        <v>201217.9</v>
      </c>
      <c r="E23" s="71">
        <f t="shared" si="0"/>
        <v>1</v>
      </c>
      <c r="F23" s="58"/>
      <c r="G23" s="58"/>
      <c r="H23" s="58"/>
    </row>
    <row r="24" spans="1:9" ht="15" x14ac:dyDescent="0.25">
      <c r="A24" s="72"/>
      <c r="B24" s="72"/>
      <c r="C24" s="72"/>
      <c r="D24" s="58"/>
      <c r="E24" s="58"/>
      <c r="F24" s="58"/>
      <c r="G24" s="58"/>
      <c r="H24" s="58"/>
    </row>
    <row r="25" spans="1:9" ht="15" x14ac:dyDescent="0.25">
      <c r="A25" s="72"/>
      <c r="B25" s="72"/>
      <c r="C25" s="72"/>
      <c r="D25" s="58"/>
      <c r="E25" s="58"/>
      <c r="F25" s="58"/>
      <c r="G25" s="58"/>
      <c r="H25" s="58"/>
      <c r="I25" s="58"/>
    </row>
    <row r="26" spans="1:9" ht="15" x14ac:dyDescent="0.25">
      <c r="A26" s="72"/>
      <c r="B26" s="72"/>
      <c r="C26" s="72"/>
      <c r="D26" s="58"/>
      <c r="E26" s="58"/>
      <c r="F26" s="58"/>
      <c r="G26" s="58"/>
      <c r="H26" s="58"/>
      <c r="I26" s="58"/>
    </row>
    <row r="27" spans="1:9" ht="15.75" x14ac:dyDescent="0.25">
      <c r="A27" s="73" t="s">
        <v>652</v>
      </c>
      <c r="B27" s="74"/>
      <c r="C27" s="74"/>
      <c r="D27" s="100" t="s">
        <v>647</v>
      </c>
      <c r="E27" s="100"/>
      <c r="F27" s="73"/>
      <c r="G27" s="73"/>
      <c r="H27" s="73"/>
      <c r="I27" s="73"/>
    </row>
  </sheetData>
  <mergeCells count="3">
    <mergeCell ref="A1:E1"/>
    <mergeCell ref="A2:E2"/>
    <mergeCell ref="D27:E27"/>
  </mergeCells>
  <pageMargins left="0.78740157480314965" right="0.70866141732283472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4665-BB2C-41F7-BF9E-E2B8EF1A96E4}">
  <dimension ref="A1:I28"/>
  <sheetViews>
    <sheetView workbookViewId="0">
      <selection activeCell="M20" sqref="M20"/>
    </sheetView>
  </sheetViews>
  <sheetFormatPr defaultRowHeight="12.75" x14ac:dyDescent="0.2"/>
  <cols>
    <col min="1" max="1" width="9.140625" style="57"/>
    <col min="2" max="2" width="33" style="57" customWidth="1"/>
    <col min="3" max="3" width="16.85546875" style="57" customWidth="1"/>
    <col min="4" max="4" width="17.7109375" style="57" customWidth="1"/>
    <col min="5" max="5" width="15" style="57" customWidth="1"/>
    <col min="6" max="16384" width="9.140625" style="57"/>
  </cols>
  <sheetData>
    <row r="1" spans="1:8" ht="69.75" customHeight="1" x14ac:dyDescent="0.2">
      <c r="A1" s="98" t="s">
        <v>690</v>
      </c>
      <c r="B1" s="98"/>
      <c r="C1" s="98"/>
      <c r="D1" s="98"/>
      <c r="E1" s="98"/>
      <c r="F1" s="56"/>
      <c r="G1" s="56"/>
      <c r="H1" s="56"/>
    </row>
    <row r="2" spans="1:8" ht="25.5" customHeight="1" x14ac:dyDescent="0.2">
      <c r="A2" s="101" t="s">
        <v>691</v>
      </c>
      <c r="B2" s="101"/>
      <c r="C2" s="101"/>
      <c r="D2" s="101"/>
      <c r="E2" s="101"/>
      <c r="F2" s="56"/>
      <c r="G2" s="56"/>
      <c r="H2" s="56"/>
    </row>
    <row r="3" spans="1:8" x14ac:dyDescent="0.2">
      <c r="A3" s="56"/>
      <c r="B3" s="56"/>
      <c r="C3" s="56"/>
      <c r="D3" s="59"/>
      <c r="E3" s="59"/>
      <c r="F3" s="56"/>
      <c r="G3" s="56"/>
      <c r="H3" s="56"/>
    </row>
    <row r="4" spans="1:8" ht="15" x14ac:dyDescent="0.25">
      <c r="A4" s="56"/>
      <c r="B4" s="56"/>
      <c r="C4" s="58"/>
      <c r="D4" s="59"/>
      <c r="E4" s="60" t="s">
        <v>655</v>
      </c>
      <c r="F4" s="56"/>
      <c r="G4" s="56"/>
      <c r="H4" s="56"/>
    </row>
    <row r="5" spans="1:8" ht="31.5" x14ac:dyDescent="0.25">
      <c r="A5" s="61" t="s">
        <v>656</v>
      </c>
      <c r="B5" s="62" t="s">
        <v>657</v>
      </c>
      <c r="C5" s="62" t="s">
        <v>635</v>
      </c>
      <c r="D5" s="63" t="s">
        <v>636</v>
      </c>
      <c r="E5" s="63" t="s">
        <v>587</v>
      </c>
      <c r="F5" s="56"/>
      <c r="G5" s="56"/>
      <c r="H5" s="56"/>
    </row>
    <row r="6" spans="1:8" ht="18.75" x14ac:dyDescent="0.3">
      <c r="A6" s="64">
        <v>1</v>
      </c>
      <c r="B6" s="75" t="s">
        <v>680</v>
      </c>
      <c r="C6" s="81">
        <v>922.3</v>
      </c>
      <c r="D6" s="81">
        <v>922.3</v>
      </c>
      <c r="E6" s="76">
        <f>D6/C6</f>
        <v>1</v>
      </c>
      <c r="F6" s="56"/>
      <c r="G6" s="56"/>
      <c r="H6" s="56"/>
    </row>
    <row r="7" spans="1:8" ht="18.75" x14ac:dyDescent="0.3">
      <c r="A7" s="64">
        <v>2</v>
      </c>
      <c r="B7" s="75" t="s">
        <v>659</v>
      </c>
      <c r="C7" s="81">
        <v>1660.4</v>
      </c>
      <c r="D7" s="81">
        <v>1660.4</v>
      </c>
      <c r="E7" s="76">
        <f t="shared" ref="E7:E24" si="0">D7/C7</f>
        <v>1</v>
      </c>
      <c r="F7" s="56"/>
      <c r="G7" s="56"/>
      <c r="H7" s="56"/>
    </row>
    <row r="8" spans="1:8" ht="18.75" x14ac:dyDescent="0.3">
      <c r="A8" s="64">
        <v>3</v>
      </c>
      <c r="B8" s="75" t="s">
        <v>681</v>
      </c>
      <c r="C8" s="81">
        <v>1439.5</v>
      </c>
      <c r="D8" s="81">
        <v>1439.5</v>
      </c>
      <c r="E8" s="76">
        <f t="shared" si="0"/>
        <v>1</v>
      </c>
      <c r="F8" s="56"/>
      <c r="G8" s="56"/>
      <c r="H8" s="56"/>
    </row>
    <row r="9" spans="1:8" ht="18.75" hidden="1" x14ac:dyDescent="0.3">
      <c r="A9" s="64">
        <v>4</v>
      </c>
      <c r="B9" s="75" t="s">
        <v>682</v>
      </c>
      <c r="C9" s="81">
        <v>0</v>
      </c>
      <c r="D9" s="81">
        <v>0</v>
      </c>
      <c r="E9" s="76" t="e">
        <f t="shared" si="0"/>
        <v>#DIV/0!</v>
      </c>
      <c r="F9" s="56"/>
      <c r="G9" s="56"/>
      <c r="H9" s="56"/>
    </row>
    <row r="10" spans="1:8" ht="18.75" x14ac:dyDescent="0.3">
      <c r="A10" s="64">
        <v>4</v>
      </c>
      <c r="B10" s="75" t="s">
        <v>683</v>
      </c>
      <c r="C10" s="81">
        <v>1371.5</v>
      </c>
      <c r="D10" s="81">
        <v>1371.5</v>
      </c>
      <c r="E10" s="76">
        <f t="shared" si="0"/>
        <v>1</v>
      </c>
      <c r="F10" s="56"/>
      <c r="G10" s="56"/>
      <c r="H10" s="56"/>
    </row>
    <row r="11" spans="1:8" ht="18.75" x14ac:dyDescent="0.3">
      <c r="A11" s="64">
        <v>5</v>
      </c>
      <c r="B11" s="75" t="s">
        <v>684</v>
      </c>
      <c r="C11" s="81">
        <v>747.3</v>
      </c>
      <c r="D11" s="81">
        <v>747.3</v>
      </c>
      <c r="E11" s="76">
        <f t="shared" si="0"/>
        <v>1</v>
      </c>
      <c r="F11" s="56"/>
      <c r="G11" s="56"/>
      <c r="H11" s="56"/>
    </row>
    <row r="12" spans="1:8" ht="18.75" x14ac:dyDescent="0.3">
      <c r="A12" s="64">
        <v>6</v>
      </c>
      <c r="B12" s="75" t="s">
        <v>685</v>
      </c>
      <c r="C12" s="81">
        <v>1149.5999999999999</v>
      </c>
      <c r="D12" s="81">
        <v>1149.5999999999999</v>
      </c>
      <c r="E12" s="76">
        <f t="shared" si="0"/>
        <v>1</v>
      </c>
      <c r="F12" s="56"/>
      <c r="G12" s="56"/>
      <c r="H12" s="56"/>
    </row>
    <row r="13" spans="1:8" ht="18.75" hidden="1" x14ac:dyDescent="0.3">
      <c r="A13" s="64">
        <v>8</v>
      </c>
      <c r="B13" s="75" t="s">
        <v>665</v>
      </c>
      <c r="C13" s="81">
        <v>0</v>
      </c>
      <c r="D13" s="81">
        <v>0</v>
      </c>
      <c r="E13" s="76" t="e">
        <f t="shared" si="0"/>
        <v>#DIV/0!</v>
      </c>
      <c r="F13" s="56"/>
      <c r="G13" s="56"/>
      <c r="H13" s="56"/>
    </row>
    <row r="14" spans="1:8" ht="18.75" hidden="1" x14ac:dyDescent="0.3">
      <c r="A14" s="64">
        <v>9</v>
      </c>
      <c r="B14" s="75" t="s">
        <v>686</v>
      </c>
      <c r="C14" s="81">
        <v>0</v>
      </c>
      <c r="D14" s="81">
        <v>0</v>
      </c>
      <c r="E14" s="76" t="e">
        <f t="shared" si="0"/>
        <v>#DIV/0!</v>
      </c>
      <c r="F14" s="56"/>
      <c r="G14" s="56"/>
      <c r="H14" s="56"/>
    </row>
    <row r="15" spans="1:8" ht="18.75" hidden="1" x14ac:dyDescent="0.3">
      <c r="A15" s="64">
        <v>10</v>
      </c>
      <c r="B15" s="75" t="s">
        <v>667</v>
      </c>
      <c r="C15" s="81">
        <v>0</v>
      </c>
      <c r="D15" s="81">
        <v>0</v>
      </c>
      <c r="E15" s="76" t="e">
        <f t="shared" si="0"/>
        <v>#DIV/0!</v>
      </c>
      <c r="F15" s="56"/>
      <c r="G15" s="56"/>
      <c r="H15" s="56"/>
    </row>
    <row r="16" spans="1:8" ht="18.75" x14ac:dyDescent="0.3">
      <c r="A16" s="64">
        <v>7</v>
      </c>
      <c r="B16" s="75" t="s">
        <v>668</v>
      </c>
      <c r="C16" s="81">
        <v>857</v>
      </c>
      <c r="D16" s="81">
        <v>857</v>
      </c>
      <c r="E16" s="76">
        <f t="shared" si="0"/>
        <v>1</v>
      </c>
      <c r="F16" s="56"/>
      <c r="G16" s="56"/>
      <c r="H16" s="56"/>
    </row>
    <row r="17" spans="1:9" ht="18.75" hidden="1" x14ac:dyDescent="0.3">
      <c r="A17" s="64">
        <v>12</v>
      </c>
      <c r="B17" s="75" t="s">
        <v>687</v>
      </c>
      <c r="C17" s="81">
        <v>0</v>
      </c>
      <c r="D17" s="81">
        <v>0</v>
      </c>
      <c r="E17" s="76" t="e">
        <f t="shared" si="0"/>
        <v>#DIV/0!</v>
      </c>
      <c r="F17" s="56"/>
      <c r="G17" s="56"/>
      <c r="H17" s="56"/>
    </row>
    <row r="18" spans="1:9" ht="18.75" x14ac:dyDescent="0.3">
      <c r="A18" s="64">
        <v>8</v>
      </c>
      <c r="B18" s="75" t="s">
        <v>688</v>
      </c>
      <c r="C18" s="81">
        <v>1185</v>
      </c>
      <c r="D18" s="81">
        <v>1185</v>
      </c>
      <c r="E18" s="76">
        <f t="shared" si="0"/>
        <v>1</v>
      </c>
      <c r="F18" s="56"/>
      <c r="G18" s="56"/>
      <c r="H18" s="56"/>
    </row>
    <row r="19" spans="1:9" ht="18.75" x14ac:dyDescent="0.3">
      <c r="A19" s="64">
        <v>9</v>
      </c>
      <c r="B19" s="75" t="s">
        <v>689</v>
      </c>
      <c r="C19" s="81">
        <v>1292.9000000000001</v>
      </c>
      <c r="D19" s="81">
        <v>1292.9000000000001</v>
      </c>
      <c r="E19" s="76">
        <f t="shared" si="0"/>
        <v>1</v>
      </c>
      <c r="F19" s="56"/>
      <c r="G19" s="56"/>
      <c r="H19" s="56"/>
    </row>
    <row r="20" spans="1:9" ht="18.75" x14ac:dyDescent="0.3">
      <c r="A20" s="64">
        <v>10</v>
      </c>
      <c r="B20" s="75" t="s">
        <v>672</v>
      </c>
      <c r="C20" s="81">
        <v>1588.2</v>
      </c>
      <c r="D20" s="81">
        <v>1588.2</v>
      </c>
      <c r="E20" s="76">
        <f t="shared" si="0"/>
        <v>1</v>
      </c>
      <c r="F20" s="56"/>
      <c r="G20" s="56"/>
      <c r="H20" s="56"/>
    </row>
    <row r="21" spans="1:9" ht="18.75" x14ac:dyDescent="0.3">
      <c r="A21" s="64">
        <v>11</v>
      </c>
      <c r="B21" s="75" t="s">
        <v>673</v>
      </c>
      <c r="C21" s="81">
        <v>744.3</v>
      </c>
      <c r="D21" s="81">
        <v>744.3</v>
      </c>
      <c r="E21" s="76">
        <f t="shared" si="0"/>
        <v>1</v>
      </c>
      <c r="F21" s="56"/>
      <c r="G21" s="56"/>
      <c r="H21" s="56"/>
    </row>
    <row r="22" spans="1:9" ht="18.75" x14ac:dyDescent="0.3">
      <c r="A22" s="64">
        <v>12</v>
      </c>
      <c r="B22" s="75" t="s">
        <v>674</v>
      </c>
      <c r="C22" s="81">
        <v>1806.6</v>
      </c>
      <c r="D22" s="81">
        <v>1806.6</v>
      </c>
      <c r="E22" s="76">
        <f t="shared" si="0"/>
        <v>1</v>
      </c>
      <c r="F22" s="56"/>
      <c r="G22" s="56"/>
      <c r="H22" s="56"/>
    </row>
    <row r="23" spans="1:9" ht="18.75" x14ac:dyDescent="0.3">
      <c r="A23" s="64">
        <v>13</v>
      </c>
      <c r="B23" s="75" t="s">
        <v>675</v>
      </c>
      <c r="C23" s="81">
        <v>2235.4</v>
      </c>
      <c r="D23" s="81">
        <v>2235.4</v>
      </c>
      <c r="E23" s="76">
        <f t="shared" si="0"/>
        <v>1</v>
      </c>
      <c r="F23" s="56"/>
      <c r="G23" s="56"/>
      <c r="H23" s="56"/>
    </row>
    <row r="24" spans="1:9" ht="18.75" x14ac:dyDescent="0.3">
      <c r="A24" s="68" t="s">
        <v>676</v>
      </c>
      <c r="B24" s="69" t="s">
        <v>677</v>
      </c>
      <c r="C24" s="77">
        <f>SUM(C6:C23)</f>
        <v>17000</v>
      </c>
      <c r="D24" s="77">
        <f>SUM(D6:D23)</f>
        <v>17000</v>
      </c>
      <c r="E24" s="78">
        <f t="shared" si="0"/>
        <v>1</v>
      </c>
      <c r="F24" s="58"/>
      <c r="G24" s="58"/>
      <c r="H24" s="58"/>
    </row>
    <row r="25" spans="1:9" ht="15" x14ac:dyDescent="0.25">
      <c r="A25" s="72"/>
      <c r="B25" s="72"/>
      <c r="C25" s="72"/>
      <c r="D25" s="58"/>
      <c r="E25" s="58"/>
      <c r="F25" s="58"/>
      <c r="G25" s="58"/>
      <c r="H25" s="58"/>
    </row>
    <row r="26" spans="1:9" ht="15" x14ac:dyDescent="0.25">
      <c r="A26" s="72"/>
      <c r="B26" s="72"/>
      <c r="C26" s="72"/>
      <c r="D26" s="58"/>
      <c r="E26" s="58"/>
      <c r="F26" s="58"/>
      <c r="G26" s="58"/>
      <c r="H26" s="58"/>
    </row>
    <row r="27" spans="1:9" ht="15" x14ac:dyDescent="0.25">
      <c r="A27" s="72"/>
      <c r="B27" s="72"/>
      <c r="C27" s="72"/>
      <c r="D27" s="58"/>
      <c r="E27" s="58"/>
      <c r="F27" s="58"/>
      <c r="G27" s="58"/>
      <c r="H27" s="58"/>
      <c r="I27" s="58"/>
    </row>
    <row r="28" spans="1:9" ht="16.5" x14ac:dyDescent="0.25">
      <c r="A28" s="79" t="s">
        <v>652</v>
      </c>
      <c r="B28" s="80"/>
      <c r="C28" s="80"/>
      <c r="D28" s="102" t="s">
        <v>647</v>
      </c>
      <c r="E28" s="102"/>
      <c r="F28" s="79"/>
      <c r="G28" s="79"/>
      <c r="H28" s="79"/>
      <c r="I28" s="79"/>
    </row>
  </sheetData>
  <mergeCells count="3">
    <mergeCell ref="A1:E1"/>
    <mergeCell ref="A2:E2"/>
    <mergeCell ref="D28:E28"/>
  </mergeCells>
  <pageMargins left="0.7874015748031496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прил2</vt:lpstr>
      <vt:lpstr>прил3</vt:lpstr>
      <vt:lpstr>прил4</vt:lpstr>
      <vt:lpstr>прил5</vt:lpstr>
      <vt:lpstr>прил6</vt:lpstr>
      <vt:lpstr>прил2!Заголовки_для_печати</vt:lpstr>
      <vt:lpstr>прил3!Заголовки_для_печати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Popova_Tatyana_gfu@outlook.com</dc:creator>
  <cp:lastModifiedBy>Popova_Tatyana_gfu@outlook.com</cp:lastModifiedBy>
  <cp:lastPrinted>2026-02-25T09:28:02Z</cp:lastPrinted>
  <dcterms:created xsi:type="dcterms:W3CDTF">2026-02-25T06:42:52Z</dcterms:created>
  <dcterms:modified xsi:type="dcterms:W3CDTF">2026-02-26T09:51:57Z</dcterms:modified>
</cp:coreProperties>
</file>